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charts/chart6.xml" ContentType="application/vnd.openxmlformats-officedocument.drawingml.chart+xml"/>
  <Override PartName="/xl/queryTables/queryTable2.xml" ContentType="application/vnd.openxmlformats-officedocument.spreadsheetml.queryTable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7100" windowHeight="9855" activeTab="7"/>
  </bookViews>
  <sheets>
    <sheet name="ALL DATA" sheetId="5" r:id="rId1"/>
    <sheet name="AGE-0 START DATE" sheetId="2" r:id="rId2"/>
    <sheet name="SL&lt;&gt;TL" sheetId="6" r:id="rId3"/>
    <sheet name="AGE v SL by dr" sheetId="7" r:id="rId4"/>
    <sheet name="SEX v AGE-SL" sheetId="8" r:id="rId5"/>
    <sheet name="AGE 0" sheetId="9" r:id="rId6"/>
    <sheet name="LEN-WT" sheetId="10" r:id="rId7"/>
    <sheet name="OP v SC" sheetId="11" r:id="rId8"/>
  </sheets>
  <definedNames>
    <definedName name="Query_from_MS_Access_Database" localSheetId="5" hidden="1">'AGE 0'!$A$1:$I$27</definedName>
    <definedName name="Query_from_MS_Access_Database" localSheetId="3" hidden="1">'AGE v SL by dr'!$A$1:$O$109</definedName>
    <definedName name="Query_from_MS_Access_Database" localSheetId="0" hidden="1">'ALL DATA'!$A$1:$V$105</definedName>
  </definedNames>
  <calcPr calcId="125725"/>
</workbook>
</file>

<file path=xl/calcChain.xml><?xml version="1.0" encoding="utf-8"?>
<calcChain xmlns="http://schemas.openxmlformats.org/spreadsheetml/2006/main">
  <c r="K11" i="9"/>
  <c r="F26" i="11"/>
  <c r="T41" i="10"/>
  <c r="L39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2"/>
  <c r="K24" i="9"/>
</calcChain>
</file>

<file path=xl/comments1.xml><?xml version="1.0" encoding="utf-8"?>
<comments xmlns="http://schemas.openxmlformats.org/spreadsheetml/2006/main">
  <authors>
    <author xml:space="preserve"> Bob Jenkins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Day 1 of Age 0 starting at 5 May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For age-0 fish, Day 1 is Jan 1, thus including the 124 days of pre-5-May.</t>
        </r>
      </text>
    </comment>
  </commentList>
</comments>
</file>

<file path=xl/connections.xml><?xml version="1.0" encoding="utf-8"?>
<connections xmlns="http://schemas.openxmlformats.org/spreadsheetml/2006/main">
  <connection id="1" name="Query from MS Access Database" type="1" refreshedVersion="3" background="1" saveData="1">
    <dbPr connection="DSN=MS Access Database;DBQ=C:\C Docs\Suckers\CaroEry\CARO\CARO ANAT.accdb;DefaultDir=C:\C Docs\Suckers\CaroEry\CARO;DriverId=25;FIL=MS Access;MaxBufferSize=2048;PageTimeout=5;" command="SELECT CARO.`COLL #`, CARO.DRAINAGE, CARO.STREAM, CARO.`DAY MO YR`, CARO.`DAY MO 2000`, CARO.YR, CARO.`MO SP`, CARO.MO, CARO.`SL-P`, CARO.`TL-L`, CARO.`TL-P`, CARO.`WT-P`, CARO.SEX, CARO.GONAD, CARO.`GONAD WT`, CARO.`EVIS WT`, CARO.TUBERCLES, CARO.`AGE-OP-DAYS`, CARO.`AGE-OP`, CARO.`AGE SC`, CARO.`AGE SC+`, CARO.STAGE_x000d__x000a_FROM `C:\C Docs\Suckers\CaroEry\CARO\CARO ANAT.accdb`.CARO CARO_x000d__x000a_ORDER BY CARO.SEX, CARO.STAGE, CARO.`SL-P`"/>
  </connection>
  <connection id="2" name="Query from MS Access Database1" type="1" refreshedVersion="3" background="1" saveData="1">
    <dbPr connection="DSN=MS Access Database;DBQ=C:\C Docs\Suckers\CaroEry\CARO\CARO ANAT.accdb;DefaultDir=C:\C Docs\Suckers\CaroEry\CARO;DriverId=25;FIL=MS Access;MaxBufferSize=2048;PageTimeout=5;" command="SELECT CARO.`COLL #`, CARO.DRAINAGE, CARO.STREAM, CARO.`DAY MO YR`, CARO.`DAY MO 2000`, CARO.YR, CARO.`MO SP`, CARO.MO, CARO.`SL-P`, CARO.`TL-L`, CARO.`TL-P`, CARO.`WT-P`, CARO.SEX, CARO.GONAD, CARO.`GONAD WT`, CARO.`EVIS WT`, CARO.TUBERCLES, CARO.`AGE-OP-DAYS`, CARO.`AGE-OP`, CARO.`AGE SC`, CARO.`AGE SC+`, CARO.STAGE_x000d__x000a_FROM `C:\C Docs\Suckers\CaroEry\CARO\CARO ANAT.accdb`.CARO CARO_x000d__x000a_ORDER BY CARO.SEX, CARO.STAGE, CARO.`SL-P`"/>
  </connection>
  <connection id="3" name="Query from MS Access Database2" type="1" refreshedVersion="3" background="1" saveData="1">
    <dbPr connection="DSN=MS Access Database;DBQ=C:\C Docs\Suckers\CaroEry\CARO\CARO ANAT.accdb;DefaultDir=C:\C Docs\Suckers\CaroEry\CARO;DriverId=25;FIL=MS Access;MaxBufferSize=2048;PageTimeout=5;" command="SELECT CARO.DRAINAGE, CARO.STREAM, CARO.`COLL #`, CARO.`DAY MO YR`, CARO.`DAY MO 2000`, CARO.YR, CARO.`SPM #`, CARO.`SL-P`, CARO.SEX, CARO.`AGE-OP-DAYS`_x000d__x000a_FROM `C:\C Docs\Suckers\CaroEry\CARO\CARO ANAT.accdb`.CARO CARO_x000d__x000a_WHERE (CARO.`AGE-OP-DAYS`&lt;1.277)_x000d__x000a_ORDER BY CARO.DRAINAGE, CARO.STREAM, CARO.`COLL #`"/>
  </connection>
</connections>
</file>

<file path=xl/sharedStrings.xml><?xml version="1.0" encoding="utf-8"?>
<sst xmlns="http://schemas.openxmlformats.org/spreadsheetml/2006/main" count="2433" uniqueCount="328">
  <si>
    <t>COLL #</t>
  </si>
  <si>
    <t>DRAINAGE</t>
  </si>
  <si>
    <t>STREAM</t>
  </si>
  <si>
    <t>SL</t>
  </si>
  <si>
    <t>SEX</t>
  </si>
  <si>
    <t>STAGE</t>
  </si>
  <si>
    <t>AGE-OP-DAYS</t>
  </si>
  <si>
    <t>NCSM 11532</t>
  </si>
  <si>
    <t>CapeFear</t>
  </si>
  <si>
    <t>M</t>
  </si>
  <si>
    <t>ad</t>
  </si>
  <si>
    <t>REJ 1606-1</t>
  </si>
  <si>
    <t>CapeFearR  McKays Isl, E channel</t>
  </si>
  <si>
    <t>juv</t>
  </si>
  <si>
    <t>REJ 1489</t>
  </si>
  <si>
    <t>.</t>
  </si>
  <si>
    <t>F</t>
  </si>
  <si>
    <t>REJ 1489  Skel</t>
  </si>
  <si>
    <t>NCSM 26908</t>
  </si>
  <si>
    <t>ad-</t>
  </si>
  <si>
    <t>NCSM 26844</t>
  </si>
  <si>
    <t>DeepR  Highfalls</t>
  </si>
  <si>
    <t>NCSM 29776</t>
  </si>
  <si>
    <t>REJ 1490</t>
  </si>
  <si>
    <t>REJ 1525</t>
  </si>
  <si>
    <t>NCSM 39587</t>
  </si>
  <si>
    <t>DeepR  Highfalls Res</t>
  </si>
  <si>
    <t>UT 45.790</t>
  </si>
  <si>
    <t>NCSM 39873  Skel</t>
  </si>
  <si>
    <t>NCSM 29395</t>
  </si>
  <si>
    <t>REJ 1987a</t>
  </si>
  <si>
    <t>DeepR  shoal just abv RR trestle down almost to rocky bend</t>
  </si>
  <si>
    <t>NCSM 30363</t>
  </si>
  <si>
    <t>yg</t>
  </si>
  <si>
    <t>NCSM 37250</t>
  </si>
  <si>
    <t>FallsCr  trib DeepR, Rt 1606 bridge</t>
  </si>
  <si>
    <t>NCSM 17661</t>
  </si>
  <si>
    <t>REJ 1606-3</t>
  </si>
  <si>
    <t>HawR  ~0.25 rm below Jordan Dam</t>
  </si>
  <si>
    <t>NCSM 37255</t>
  </si>
  <si>
    <t>NCSM 30049</t>
  </si>
  <si>
    <t>PeeDee</t>
  </si>
  <si>
    <t>NCSM 31134</t>
  </si>
  <si>
    <t>NCSM 30048</t>
  </si>
  <si>
    <t>NCSM 30015</t>
  </si>
  <si>
    <t>NCSM 35951</t>
  </si>
  <si>
    <t>NCSM 37249</t>
  </si>
  <si>
    <t>NCSM 35947</t>
  </si>
  <si>
    <t>LittleR  upper Hurley Res</t>
  </si>
  <si>
    <t>REJ 1937</t>
  </si>
  <si>
    <t>NCSM 37251</t>
  </si>
  <si>
    <t>REJ 1297</t>
  </si>
  <si>
    <t>REJ 1429</t>
  </si>
  <si>
    <t>AGE-OP</t>
  </si>
  <si>
    <t>AGE SC</t>
  </si>
  <si>
    <t>AGE SC+</t>
  </si>
  <si>
    <t>7</t>
  </si>
  <si>
    <t>4+</t>
  </si>
  <si>
    <t>3+</t>
  </si>
  <si>
    <t>10</t>
  </si>
  <si>
    <t>7+</t>
  </si>
  <si>
    <t>6</t>
  </si>
  <si>
    <t>6+</t>
  </si>
  <si>
    <t>5+</t>
  </si>
  <si>
    <t>8+</t>
  </si>
  <si>
    <t>2+</t>
  </si>
  <si>
    <t>5</t>
  </si>
  <si>
    <t>8</t>
  </si>
  <si>
    <t>10+</t>
  </si>
  <si>
    <t>9</t>
  </si>
  <si>
    <t>1+</t>
  </si>
  <si>
    <t>11+</t>
  </si>
  <si>
    <t>9+</t>
  </si>
  <si>
    <t>0</t>
  </si>
  <si>
    <t>16</t>
  </si>
  <si>
    <t>13</t>
  </si>
  <si>
    <t>12</t>
  </si>
  <si>
    <t>15</t>
  </si>
  <si>
    <t>17</t>
  </si>
  <si>
    <t>14</t>
  </si>
  <si>
    <t>lower Pee Dee R</t>
  </si>
  <si>
    <t>This renders the position of a plot of an age-0 fish to be in the same relative scale (the X-axis) as age-1 and older fish,</t>
  </si>
  <si>
    <t>as non-alive (prespawning) months (Jan-Apr) not included in total days of yr.</t>
  </si>
  <si>
    <t xml:space="preserve">   despite that growth began on 5 May (on average). </t>
  </si>
  <si>
    <t xml:space="preserve">   the preceding 124 days are included in the year (thus 365 days) and in days of "life" of the embryo/fish.</t>
  </si>
  <si>
    <t>Column D and bottom graph are realistic:  1st yr of life (age 0) has 365 days, and although average date of fertilization is 5 May (day 125 of the year),</t>
  </si>
  <si>
    <t>Thus too, the calculated growth equation should be correct, all years of life being in day-length "balance" -- all have 365 days.</t>
  </si>
  <si>
    <t>Hence also, the time gap in days of life between age 0 and any later year, e.g. age-0 fish taken on 1 Sep, and age-1 fish taken on 1 Apr, is actual number of days in the gap.</t>
  </si>
  <si>
    <t>DAY MO YR</t>
  </si>
  <si>
    <t>DAY MO 2000</t>
  </si>
  <si>
    <t>YR</t>
  </si>
  <si>
    <t>MO SP</t>
  </si>
  <si>
    <t>MO</t>
  </si>
  <si>
    <t>SL-P</t>
  </si>
  <si>
    <t>TL-L</t>
  </si>
  <si>
    <t>TL-P</t>
  </si>
  <si>
    <t>WT-P</t>
  </si>
  <si>
    <t>GONAD</t>
  </si>
  <si>
    <t>GONAD WT</t>
  </si>
  <si>
    <t>EVIS WT</t>
  </si>
  <si>
    <t>TUBERCLES</t>
  </si>
  <si>
    <t>DeepR  Carbonton Res and above, ~3-9 rm above Carbonton boat ramp</t>
  </si>
  <si>
    <t>May</t>
  </si>
  <si>
    <t>SPENT: 6 ova scattered in ovaries</t>
  </si>
  <si>
    <t>lower urosome, A fin cornif</t>
  </si>
  <si>
    <t>SPENT: 10.6 g, ~5 atretic egg;  slt+ fat   UG + GUT DISSECTED, desc on sheet</t>
  </si>
  <si>
    <t>much cornif (DATA)</t>
  </si>
  <si>
    <t>DeepR  RR trestle to Old Mill Shoal</t>
  </si>
  <si>
    <t>Sep</t>
  </si>
  <si>
    <t>mod+, many cytes slt enlarged, opaque</t>
  </si>
  <si>
    <t>none</t>
  </si>
  <si>
    <t>DeepR  Carbonton Res, Carbonton boat ramp to ~3.5 rm above</t>
  </si>
  <si>
    <t>Jul</t>
  </si>
  <si>
    <t>SPENT: mod-, flat, dk cream; cytes sm opaque</t>
  </si>
  <si>
    <t>SPENT: flat to oval, gray; cytes sm; cut sltly but not dissected</t>
  </si>
  <si>
    <t>none (and no spots); lower urosome much cornif/corrugate uptur; belly slt cornif</t>
  </si>
  <si>
    <t>spots? (DATA)</t>
  </si>
  <si>
    <t>11+ ?</t>
  </si>
  <si>
    <t>6+ ?</t>
  </si>
  <si>
    <t>Oct</t>
  </si>
  <si>
    <t>lg-, ova sm+, cream, opaque</t>
  </si>
  <si>
    <t>SPENT: mod, most flat, firm, oval, lt pink, 2 atretic ova; cytes sm; 9.7 g; much abdom white+ yellow fat. UG DISSECTED</t>
  </si>
  <si>
    <t>none; slt cornif</t>
  </si>
  <si>
    <t>Apr</t>
  </si>
  <si>
    <t>GRAVID: not ripe; much yolked;  fat 42.3 g, white to lt yellow</t>
  </si>
  <si>
    <t>spots hinted?</t>
  </si>
  <si>
    <t>SPENT: mod, most flat, firm, gray, 3 atretic ova; cytes sm, 10.0 g; much abdom white+yellow fat</t>
  </si>
  <si>
    <t>none, no cornif; much white to pale yellow abdom fat</t>
  </si>
  <si>
    <t>GRAVID: not ripe; much yolked;  fat 46.5 g, lt yellow</t>
  </si>
  <si>
    <t>spots, ~27 snt tip, sm, white</t>
  </si>
  <si>
    <t>GRAVID: not ripe</t>
  </si>
  <si>
    <t>none; lower urosome, scs mod cornif</t>
  </si>
  <si>
    <t>PeeDeeR  0.2 rm below I-95, nr Florence</t>
  </si>
  <si>
    <t>Nov</t>
  </si>
  <si>
    <t>lg</t>
  </si>
  <si>
    <t>GRAVID; not ripe</t>
  </si>
  <si>
    <t>none; lower body much cornified</t>
  </si>
  <si>
    <t>SPENT?: mod-, nr flat; cytes sm, opaque</t>
  </si>
  <si>
    <t>SPENT?: mod-, nr flat; cytes sm opaque</t>
  </si>
  <si>
    <t>SPENT OR JUST MATURE: mod, rd-triangular, many cytes sm+, opaque white</t>
  </si>
  <si>
    <t>sm oval, cream; cytes tiny</t>
  </si>
  <si>
    <t>sm flat to oval cream; cytes tiny, clear, pale yellow, nucleate  @60x</t>
  </si>
  <si>
    <t>NCSM 44081</t>
  </si>
  <si>
    <t>BlewettFallsL, upper - Mountain Cr cove, boat ramp, Grassy Island Rd (Rt 1148) area</t>
  </si>
  <si>
    <t>v sm, slt oval; cream; cell v sm, packed in 1 area; larger, clear in other (flatter) area, nucleus not noticed  @80x</t>
  </si>
  <si>
    <t>sm+, mostly nr flat; wider, thicker ant; cream; cytes v sm, clear, lg slt yellow nucleus  @80x</t>
  </si>
  <si>
    <t>sm,  flat narrow (posteriorly), wider thicker (oval) ant 1/5; cytes sm translucent; nucleus noticed  @80x</t>
  </si>
  <si>
    <t>sm; cytes v sm, white opaque</t>
  </si>
  <si>
    <t>sm, oval ant; cytes sm, opaque @30x</t>
  </si>
  <si>
    <t>DeepR  Carbonton Res, lower</t>
  </si>
  <si>
    <t>sm+-, slt oval, mostly flat; cytes sm</t>
  </si>
  <si>
    <t>sm+; cytes sm-, many white opaque</t>
  </si>
  <si>
    <t>sm+ or mod-; cytes sm</t>
  </si>
  <si>
    <t>sm+ or mod-; cytes sm, cream</t>
  </si>
  <si>
    <t>sm+; cytes sm, many white opaque</t>
  </si>
  <si>
    <t>sm+; cytes v sm-, mostly white opaque</t>
  </si>
  <si>
    <t>sm+ or mod-, oval, solid; cytes sm, many opaque</t>
  </si>
  <si>
    <t>sm, oval-flat, cream; cytes v sm, opaque</t>
  </si>
  <si>
    <t>sm, thick; cytes sm, some transparent, some slt opaque</t>
  </si>
  <si>
    <t>sm+, ova tiny</t>
  </si>
  <si>
    <t>DeepR  Carbonton Res, lower, within 0.25 mi of Carbonton boat ramp</t>
  </si>
  <si>
    <t>sm+; cytes sm</t>
  </si>
  <si>
    <t>sm, thick; cytes sm, opaque</t>
  </si>
  <si>
    <t>sm+/mod-, thick, pale; cytes sm</t>
  </si>
  <si>
    <t>mod-, solid, wide, oval, pinkish cream; rt ovary 1.85 g; huge white fat deposit; 0 atretic</t>
  </si>
  <si>
    <t>BlewettFallsL, upper - Grassy Isles area, W side</t>
  </si>
  <si>
    <t>Aug</t>
  </si>
  <si>
    <t>sm+, rd-oval; cytes sm, unlikely maturing</t>
  </si>
  <si>
    <t>NCSM 44078</t>
  </si>
  <si>
    <t>ForkCr  trib DeepR, Riverside Rd bridge to RM 0.45</t>
  </si>
  <si>
    <t>sm (~1x wider than spm 1); thread post 1/2; wider ant than post, oval; cream; cytes tiny, clearly distinct, nucleus distinct @120x</t>
  </si>
  <si>
    <t>obvious ovary based on its width and thickness along rt edge of spleen, and on internal appearance (clear-like) of gonad, and size of cells (cytes) @120</t>
  </si>
  <si>
    <t>NCSM 44084</t>
  </si>
  <si>
    <t>BlewettFallsL, upper - Grassy Islands area, E shore and around two islands off Mtn Cr</t>
  </si>
  <si>
    <t>sm+; slt wider thicker ant; cream; m'phored mesentery along ovary; cytes clear tiny but easy disc individually, nucleus clearly discerned @120x NOTES</t>
  </si>
  <si>
    <t>v sm; slt wider thicker ant; cream; m'phored mesentery along ovary; cytes clear tiny but clearly disc individually, can't clearly disc nucleus @120x</t>
  </si>
  <si>
    <t>sm, cream, flat thread post 2/3; wider thicker ant 1/3, cells translucent, readily distinguished, nucleus lg @80x</t>
  </si>
  <si>
    <t>[ad based on tubs]</t>
  </si>
  <si>
    <t>peak (DATA)</t>
  </si>
  <si>
    <t>peak some tubs lost on A fin (DATA); post belly well concave; UG pap bulbous</t>
  </si>
  <si>
    <t>lg-, lobed, creamy</t>
  </si>
  <si>
    <t>spots 10%, gray outer, tan inner, not raised DATA</t>
  </si>
  <si>
    <t>lg lobed cream</t>
  </si>
  <si>
    <t>spots, buds, 30%, well cornif  (DATA)</t>
  </si>
  <si>
    <t>lg, v lobed, cream</t>
  </si>
  <si>
    <t>spot, v low buds, 10%</t>
  </si>
  <si>
    <t>peak or just post peak (DATA); some tubs lost, much snt tip skin lost</t>
  </si>
  <si>
    <t>NCSM 44238 TYPE</t>
  </si>
  <si>
    <t>LittleR  100 m below Rt 24-27 down to Smitherman Dam</t>
  </si>
  <si>
    <t>[not opened]</t>
  </si>
  <si>
    <t>peak, 100%; v cornif  (DATA)</t>
  </si>
  <si>
    <t>LittleR  abv Grassy Island Rd (Rt 1148), nr BuffaloCr mouth (ponded)</t>
  </si>
  <si>
    <t>lg (not nr full devel), v lobed, cream</t>
  </si>
  <si>
    <t>buds, tubs 30%; body mod cornif (DATA); not ripe</t>
  </si>
  <si>
    <t>lg- (not full), lobed, dusky cream, 37.3 g; not ripe; fat 32.9 g. UG DISSECTED</t>
  </si>
  <si>
    <t>buds, low, 30%; sc slt cornif (DATA)</t>
  </si>
  <si>
    <t>CapeFearR  0.3 airmi below DanielsCr, just abv isl &amp; swift run</t>
  </si>
  <si>
    <t>Feb</t>
  </si>
  <si>
    <t>gonad gone [ad based on tubs]</t>
  </si>
  <si>
    <t>spots, tiny buds, snt (DATA)</t>
  </si>
  <si>
    <t>NCSM 41138 type?</t>
  </si>
  <si>
    <t>LittleR  Smitherman Dam tailrace</t>
  </si>
  <si>
    <t>lg, but not fully so; HSR - v lit milt</t>
  </si>
  <si>
    <t>spots, buds, sm tubs, 30% (DATA)</t>
  </si>
  <si>
    <t>buds, 20%; body much cornif (DATA); not ripe</t>
  </si>
  <si>
    <t>mod, flat, lobed, pinkish cream; mod+ abdom fat</t>
  </si>
  <si>
    <t>0%: scars snt chk, operc, A, C; large, flat, gray; no cornif</t>
  </si>
  <si>
    <t>lg lobed tan &amp; cream areas</t>
  </si>
  <si>
    <t>buds, low, 30% (DATA)</t>
  </si>
  <si>
    <t>lg lobed gray-cream; not ripe</t>
  </si>
  <si>
    <t>buds, low, 20%; body slt cornif</t>
  </si>
  <si>
    <t>TINY 1.1 g - not ripe [annu-of-yr pt formed]; fat 59.1 g</t>
  </si>
  <si>
    <t>buds, low, 20%; sc very slt cornif (DATA)</t>
  </si>
  <si>
    <t>lg lobed dusky cream; not ripe</t>
  </si>
  <si>
    <t>SPENT OR MATURING: mod-, flat, much lobed, cream</t>
  </si>
  <si>
    <t>vague spots or scars (wide diam), 0%, snt, cheek, operc A C</t>
  </si>
  <si>
    <t>JUST MATURE: sm+ or mod-, slt lobed, cream</t>
  </si>
  <si>
    <t>spots, v low buds, 10% head A C scs</t>
  </si>
  <si>
    <t>NCSM 44237b</t>
  </si>
  <si>
    <t>thread</t>
  </si>
  <si>
    <t>MillCr  trib PeeDeeR, Cairo Rd (Rt 1826) bridge</t>
  </si>
  <si>
    <t>sm oval-flat</t>
  </si>
  <si>
    <t>IndianCr  trib DeepR, Goldston-Carbonton Rd (Rt 2306)</t>
  </si>
  <si>
    <t>sm thread</t>
  </si>
  <si>
    <t>sm flat translucent</t>
  </si>
  <si>
    <t>RC-NAI</t>
  </si>
  <si>
    <t>PeeDeeR  ~1 rm below Rt 15-401 bridge nr Society Hill</t>
  </si>
  <si>
    <t>sm flat thread cream</t>
  </si>
  <si>
    <t>BlewettFallsL, lower - E shore cove ~1.0 mi above dam</t>
  </si>
  <si>
    <t>sm thread, cream</t>
  </si>
  <si>
    <t>v sm (for fish size), cream; cell all same type, tiny, not clear; nucleus not noticed  @80x</t>
  </si>
  <si>
    <t>NCSM 44237a</t>
  </si>
  <si>
    <t>v sm, oval, cream</t>
  </si>
  <si>
    <t>sm, , rd, dk cream</t>
  </si>
  <si>
    <t>sm</t>
  </si>
  <si>
    <t>sm, oval to nr flat ant, cream @30x</t>
  </si>
  <si>
    <t>v sm cord, dusky cream</t>
  </si>
  <si>
    <t>sm, cream</t>
  </si>
  <si>
    <t>BlewettFallsL, upper - E shore cove ~0.5 mi below Grassy Isles</t>
  </si>
  <si>
    <t>sm flat cream</t>
  </si>
  <si>
    <t>RC-PEI</t>
  </si>
  <si>
    <t>PeeDeeR  Laney Isles or just below, nr Cheraw</t>
  </si>
  <si>
    <t>sm+ flat cream</t>
  </si>
  <si>
    <t>sm, rd</t>
  </si>
  <si>
    <t>none? (DATA)</t>
  </si>
  <si>
    <t>sm oval-flat unlobed cream</t>
  </si>
  <si>
    <t>sm, oval lt pink</t>
  </si>
  <si>
    <t>sm+ white oval</t>
  </si>
  <si>
    <t>sm  0.82 g</t>
  </si>
  <si>
    <t>PeeDeeR  just below Blewett Falls Dam &amp; main channel along upper Goat Isl</t>
  </si>
  <si>
    <t>DeepR  Carbonton Res, lower, 200 m abv Carbonton boat ramp</t>
  </si>
  <si>
    <t>Jun</t>
  </si>
  <si>
    <t>LittleR  0-200 m abv Grassy Island Rd (Rt 1148)</t>
  </si>
  <si>
    <t>tiny thread; @ 100x</t>
  </si>
  <si>
    <t>ForkCr  trib DeepR, ~0.25 mi above mouth</t>
  </si>
  <si>
    <t>tiny, thread, cream; @100x</t>
  </si>
  <si>
    <t>v fine thread, tiniest of lot, still v slt wider alg spleen; can't tell individual cells; cream, @120x</t>
  </si>
  <si>
    <t>tiny, thread, slt wider ant than post, oval; cream; cytes minute @120x</t>
  </si>
  <si>
    <t>tiny, oval, cream; @100x</t>
  </si>
  <si>
    <t>DeepR  RR trestle to vic [yg sltly below] Old Mill Shoal</t>
  </si>
  <si>
    <t>v thin thread, still v slt wider alg spleen; can't tell individual cells; cream, @120x</t>
  </si>
  <si>
    <t>tiny, oval, cream; @60x</t>
  </si>
  <si>
    <t>tiny, all thread, cream; cytes v tiny, barely distinguished as separate cells, and hence can't see nuclei @80x</t>
  </si>
  <si>
    <t>tiny, all thread, flat; pt cream; cytes v tiny, barely distinguished as separate cells, and hence can't see nuclei @80x</t>
  </si>
  <si>
    <r>
      <rPr>
        <i/>
        <sz val="10"/>
        <rFont val="Arial"/>
        <family val="2"/>
      </rPr>
      <t>Moxostoma carolina</t>
    </r>
    <r>
      <rPr>
        <sz val="10"/>
        <rFont val="Arial"/>
        <family val="2"/>
      </rPr>
      <t xml:space="preserve"> - SL &lt;&gt; TL conversion equations</t>
    </r>
  </si>
  <si>
    <t>AGE-OP-DAYS2</t>
  </si>
  <si>
    <t>Cape Fear</t>
  </si>
  <si>
    <t>Pee Dee</t>
  </si>
  <si>
    <t>n 66</t>
  </si>
  <si>
    <t>n 36</t>
  </si>
  <si>
    <t>ALL</t>
  </si>
  <si>
    <t>n 102 (excluding 2 "holotypes"</t>
  </si>
  <si>
    <t>PD Hurley Res</t>
  </si>
  <si>
    <t>CF Deep R</t>
  </si>
  <si>
    <t>male</t>
  </si>
  <si>
    <t>female</t>
  </si>
  <si>
    <t>PD Hurley</t>
  </si>
  <si>
    <t>CF Deep Highfalls Res</t>
  </si>
  <si>
    <t>14 largest (excluding released)</t>
  </si>
  <si>
    <t>FEMALE</t>
  </si>
  <si>
    <t>MALE</t>
  </si>
  <si>
    <t>2 UNAGED "HOLOTYPES"</t>
  </si>
  <si>
    <t>SPM #</t>
  </si>
  <si>
    <t>See also len-freq table</t>
  </si>
  <si>
    <t>mean</t>
  </si>
  <si>
    <t>MEANS</t>
  </si>
  <si>
    <t xml:space="preserve">Column A and top graph have invalid expression of age-0 (1st yr growth), particularly relative to age 1 and older, </t>
  </si>
  <si>
    <r>
      <t xml:space="preserve">PD </t>
    </r>
    <r>
      <rPr>
        <b/>
        <sz val="8"/>
        <color theme="1"/>
        <rFont val="Arial"/>
        <family val="2"/>
      </rPr>
      <t>lower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River</t>
    </r>
  </si>
  <si>
    <t>WT-P-KG</t>
  </si>
  <si>
    <t>32.2*10^3</t>
  </si>
  <si>
    <t>preceded by =</t>
  </si>
  <si>
    <t xml:space="preserve">       v</t>
  </si>
  <si>
    <r>
      <t>y = 8E-06x</t>
    </r>
    <r>
      <rPr>
        <vertAlign val="superscript"/>
        <sz val="10"/>
        <rFont val="Arial"/>
        <family val="2"/>
      </rPr>
      <t>3.180</t>
    </r>
  </si>
  <si>
    <t>y = 8*10^-6</t>
  </si>
  <si>
    <t>SL = 150 mm</t>
  </si>
  <si>
    <t>wt =</t>
  </si>
  <si>
    <t>g</t>
  </si>
  <si>
    <t>v</t>
  </si>
  <si>
    <t>y = 0.000008</t>
  </si>
  <si>
    <t>y = wt = 0.000008*150^3.180</t>
  </si>
  <si>
    <t>AGE-OP-YR</t>
  </si>
  <si>
    <t>Carolina Redhorse  n = 102</t>
  </si>
  <si>
    <t>0-0</t>
  </si>
  <si>
    <t>1-1</t>
  </si>
  <si>
    <t>2-2</t>
  </si>
  <si>
    <t>3-3</t>
  </si>
  <si>
    <t>4-4</t>
  </si>
  <si>
    <t>5-5</t>
  </si>
  <si>
    <t>6-6</t>
  </si>
  <si>
    <t>7-7</t>
  </si>
  <si>
    <t>7-6</t>
  </si>
  <si>
    <t>8-7</t>
  </si>
  <si>
    <t>8-6</t>
  </si>
  <si>
    <t>9-9</t>
  </si>
  <si>
    <t>9-6</t>
  </si>
  <si>
    <t>10-9</t>
  </si>
  <si>
    <t>10-7</t>
  </si>
  <si>
    <t>OP - SC</t>
  </si>
  <si>
    <t>11-7</t>
  </si>
  <si>
    <t>11-6</t>
  </si>
  <si>
    <t>14-10</t>
  </si>
  <si>
    <t>15-12</t>
  </si>
  <si>
    <t>16-12</t>
  </si>
  <si>
    <t>16-13</t>
  </si>
  <si>
    <t>17-13</t>
  </si>
  <si>
    <t xml:space="preserve">n = </t>
  </si>
  <si>
    <t>n = 102</t>
  </si>
  <si>
    <t>Transposed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</si>
</sst>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[$-409]d/mmm/yyyy;@"/>
  </numFmts>
  <fonts count="16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i/>
      <sz val="10"/>
      <name val="Arial"/>
      <family val="2"/>
    </font>
    <font>
      <b/>
      <sz val="8"/>
      <color rgb="FFFF000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theme="0" tint="-4.9989318521683403E-2"/>
      </patternFill>
    </fill>
    <fill>
      <patternFill patternType="solid">
        <fgColor indexed="65"/>
        <bgColor theme="0" tint="-4.9989318521683403E-2"/>
      </patternFill>
    </fill>
    <fill>
      <patternFill patternType="solid">
        <fgColor rgb="FFFFFFCC"/>
        <bgColor theme="0" tint="-4.9989318521683403E-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FF00"/>
        <bgColor theme="0" tint="-4.9989318521683403E-2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22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/>
    </xf>
    <xf numFmtId="2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2" fontId="8" fillId="3" borderId="0" xfId="0" applyNumberFormat="1" applyFont="1" applyFill="1"/>
    <xf numFmtId="0" fontId="0" fillId="3" borderId="0" xfId="0" applyFill="1"/>
    <xf numFmtId="2" fontId="8" fillId="3" borderId="0" xfId="0" applyNumberFormat="1" applyFont="1" applyFill="1" applyAlignment="1">
      <alignment horizontal="center"/>
    </xf>
    <xf numFmtId="0" fontId="6" fillId="0" borderId="0" xfId="0" applyFont="1"/>
    <xf numFmtId="164" fontId="8" fillId="3" borderId="0" xfId="0" applyNumberFormat="1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2" fontId="5" fillId="4" borderId="1" xfId="0" applyNumberFormat="1" applyFont="1" applyFill="1" applyBorder="1"/>
    <xf numFmtId="0" fontId="0" fillId="5" borderId="1" xfId="0" applyFill="1" applyBorder="1"/>
    <xf numFmtId="0" fontId="5" fillId="4" borderId="3" xfId="0" applyFont="1" applyFill="1" applyBorder="1"/>
    <xf numFmtId="165" fontId="5" fillId="4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2" fontId="5" fillId="4" borderId="3" xfId="0" applyNumberFormat="1" applyFont="1" applyFill="1" applyBorder="1"/>
    <xf numFmtId="0" fontId="5" fillId="4" borderId="2" xfId="0" applyFont="1" applyFill="1" applyBorder="1"/>
    <xf numFmtId="0" fontId="5" fillId="4" borderId="2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2" fontId="5" fillId="4" borderId="3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4" fontId="5" fillId="4" borderId="3" xfId="0" applyNumberFormat="1" applyFont="1" applyFill="1" applyBorder="1" applyAlignment="1">
      <alignment horizontal="center"/>
    </xf>
    <xf numFmtId="0" fontId="4" fillId="4" borderId="1" xfId="0" applyFont="1" applyFill="1" applyBorder="1"/>
    <xf numFmtId="164" fontId="5" fillId="6" borderId="1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164" fontId="5" fillId="4" borderId="7" xfId="0" applyNumberFormat="1" applyFont="1" applyFill="1" applyBorder="1" applyAlignment="1">
      <alignment horizontal="center"/>
    </xf>
    <xf numFmtId="164" fontId="5" fillId="6" borderId="7" xfId="0" applyNumberFormat="1" applyFont="1" applyFill="1" applyBorder="1" applyAlignment="1">
      <alignment horizontal="center"/>
    </xf>
    <xf numFmtId="0" fontId="5" fillId="4" borderId="7" xfId="0" applyFont="1" applyFill="1" applyBorder="1"/>
    <xf numFmtId="0" fontId="4" fillId="4" borderId="7" xfId="0" applyFont="1" applyFill="1" applyBorder="1"/>
    <xf numFmtId="0" fontId="11" fillId="4" borderId="8" xfId="0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5" fillId="4" borderId="5" xfId="0" applyNumberFormat="1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164" fontId="5" fillId="4" borderId="10" xfId="0" applyNumberFormat="1" applyFont="1" applyFill="1" applyBorder="1" applyAlignment="1">
      <alignment horizontal="center"/>
    </xf>
    <xf numFmtId="0" fontId="11" fillId="4" borderId="11" xfId="0" applyFont="1" applyFill="1" applyBorder="1"/>
    <xf numFmtId="2" fontId="5" fillId="6" borderId="5" xfId="0" applyNumberFormat="1" applyFont="1" applyFill="1" applyBorder="1" applyAlignment="1">
      <alignment horizontal="center"/>
    </xf>
    <xf numFmtId="0" fontId="5" fillId="4" borderId="12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0" fillId="0" borderId="0" xfId="0" applyBorder="1"/>
    <xf numFmtId="165" fontId="6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3" fillId="0" borderId="0" xfId="0" applyFont="1"/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0" fontId="6" fillId="0" borderId="14" xfId="0" applyFont="1" applyBorder="1"/>
    <xf numFmtId="165" fontId="6" fillId="0" borderId="14" xfId="0" applyNumberFormat="1" applyFont="1" applyBorder="1"/>
    <xf numFmtId="0" fontId="6" fillId="0" borderId="14" xfId="0" applyFont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0" fontId="6" fillId="0" borderId="0" xfId="0" applyFont="1" applyBorder="1"/>
    <xf numFmtId="165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2" fontId="6" fillId="0" borderId="0" xfId="0" applyNumberFormat="1" applyFont="1"/>
    <xf numFmtId="2" fontId="6" fillId="0" borderId="14" xfId="0" applyNumberFormat="1" applyFont="1" applyBorder="1"/>
    <xf numFmtId="0" fontId="6" fillId="0" borderId="0" xfId="0" applyFont="1" applyAlignment="1">
      <alignment horizontal="right"/>
    </xf>
    <xf numFmtId="2" fontId="3" fillId="7" borderId="16" xfId="0" applyNumberFormat="1" applyFont="1" applyFill="1" applyBorder="1" applyAlignment="1">
      <alignment horizontal="center"/>
    </xf>
    <xf numFmtId="2" fontId="3" fillId="8" borderId="17" xfId="0" applyNumberFormat="1" applyFont="1" applyFill="1" applyBorder="1" applyAlignment="1">
      <alignment horizontal="center"/>
    </xf>
    <xf numFmtId="2" fontId="3" fillId="7" borderId="17" xfId="0" applyNumberFormat="1" applyFont="1" applyFill="1" applyBorder="1" applyAlignment="1">
      <alignment horizontal="center"/>
    </xf>
    <xf numFmtId="2" fontId="3" fillId="7" borderId="18" xfId="0" applyNumberFormat="1" applyFont="1" applyFill="1" applyBorder="1" applyAlignment="1">
      <alignment horizontal="center"/>
    </xf>
    <xf numFmtId="0" fontId="3" fillId="0" borderId="15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3" fillId="9" borderId="1" xfId="0" applyFont="1" applyFill="1" applyBorder="1"/>
    <xf numFmtId="0" fontId="5" fillId="9" borderId="1" xfId="0" applyFont="1" applyFill="1" applyBorder="1"/>
    <xf numFmtId="0" fontId="4" fillId="6" borderId="1" xfId="0" applyFont="1" applyFill="1" applyBorder="1"/>
    <xf numFmtId="0" fontId="5" fillId="6" borderId="1" xfId="0" applyFont="1" applyFill="1" applyBorder="1"/>
    <xf numFmtId="164" fontId="5" fillId="9" borderId="1" xfId="0" applyNumberFormat="1" applyFont="1" applyFill="1" applyBorder="1" applyAlignment="1">
      <alignment horizontal="center"/>
    </xf>
    <xf numFmtId="2" fontId="5" fillId="9" borderId="1" xfId="0" applyNumberFormat="1" applyFont="1" applyFill="1" applyBorder="1" applyAlignment="1">
      <alignment horizontal="center"/>
    </xf>
    <xf numFmtId="0" fontId="4" fillId="9" borderId="1" xfId="0" applyFont="1" applyFill="1" applyBorder="1"/>
    <xf numFmtId="0" fontId="10" fillId="0" borderId="0" xfId="0" applyFont="1"/>
    <xf numFmtId="11" fontId="0" fillId="0" borderId="0" xfId="0" applyNumberFormat="1"/>
    <xf numFmtId="11" fontId="10" fillId="0" borderId="0" xfId="0" applyNumberFormat="1" applyFont="1"/>
    <xf numFmtId="1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2" fillId="4" borderId="19" xfId="0" applyFont="1" applyFill="1" applyBorder="1"/>
    <xf numFmtId="0" fontId="2" fillId="4" borderId="1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49" fontId="6" fillId="0" borderId="0" xfId="0" applyNumberFormat="1" applyFont="1"/>
    <xf numFmtId="0" fontId="2" fillId="4" borderId="21" xfId="0" applyFont="1" applyFill="1" applyBorder="1" applyAlignment="1">
      <alignment horizontal="center"/>
    </xf>
    <xf numFmtId="0" fontId="6" fillId="0" borderId="20" xfId="0" applyFont="1" applyBorder="1"/>
    <xf numFmtId="49" fontId="6" fillId="0" borderId="0" xfId="0" applyNumberFormat="1" applyFont="1" applyAlignment="1">
      <alignment horizontal="right"/>
    </xf>
    <xf numFmtId="0" fontId="6" fillId="0" borderId="15" xfId="0" applyFont="1" applyBorder="1"/>
    <xf numFmtId="0" fontId="6" fillId="0" borderId="22" xfId="0" applyFont="1" applyBorder="1"/>
    <xf numFmtId="0" fontId="6" fillId="0" borderId="23" xfId="0" applyFont="1" applyBorder="1"/>
    <xf numFmtId="49" fontId="6" fillId="0" borderId="14" xfId="0" applyNumberFormat="1" applyFont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11" fillId="4" borderId="2" xfId="0" applyFont="1" applyFill="1" applyBorder="1"/>
    <xf numFmtId="0" fontId="15" fillId="0" borderId="0" xfId="0" applyFont="1"/>
    <xf numFmtId="0" fontId="11" fillId="4" borderId="13" xfId="0" applyFont="1" applyFill="1" applyBorder="1" applyAlignment="1">
      <alignment horizontal="left"/>
    </xf>
    <xf numFmtId="0" fontId="15" fillId="0" borderId="14" xfId="0" applyFont="1" applyBorder="1"/>
  </cellXfs>
  <cellStyles count="1">
    <cellStyle name="Normal" xfId="0" builtinId="0"/>
  </cellStyles>
  <dxfs count="39"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0.000"/>
      <alignment horizontal="center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[$-409]d/mmm/yyyy;@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[$-409]d/mmm/yyyy;@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alignment horizontal="right" vertical="bottom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border>
        <bottom style="medium">
          <color indexed="64"/>
        </bottom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solid">
          <fgColor theme="0" tint="-4.9989318521683403E-2"/>
          <bgColor theme="0"/>
        </patternFill>
      </fill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65" formatCode="[$-409]d/mmm/yyyy;@"/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65" formatCode="[$-409]d/mmm/yyyy;@"/>
      <fill>
        <patternFill patternType="solid">
          <fgColor theme="0" tint="-4.9989318521683403E-2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</border>
    </dxf>
    <dxf>
      <border>
        <bottom style="medium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theme="0" tint="-4.9989318521683403E-2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</border>
    </dxf>
    <dxf>
      <fill>
        <patternFill patternType="mediumGray"/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9" defaultPivotStyle="PivotStyleLight16">
    <tableStyle name="Table Style 1" pivot="0" count="1">
      <tableStyleElement type="wholeTable" dxfId="38"/>
    </tableStyle>
  </tableStyles>
  <colors>
    <mruColors>
      <color rgb="FFFFFFCC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Carolina Redhorse</a:t>
            </a:r>
          </a:p>
        </c:rich>
      </c:tx>
      <c:layout>
        <c:manualLayout>
          <c:xMode val="edge"/>
          <c:yMode val="edge"/>
          <c:x val="0.72475317600670663"/>
          <c:y val="5.5147058823529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7327958044514"/>
          <c:y val="0.18014705882352941"/>
          <c:w val="0.6930699770555947"/>
          <c:h val="0.625000000000001"/>
        </c:manualLayout>
      </c:layout>
      <c:scatterChart>
        <c:scatterStyle val="lineMarker"/>
        <c:ser>
          <c:idx val="0"/>
          <c:order val="0"/>
          <c:tx>
            <c:strRef>
              <c:f>'AGE-0 START DATE'!$B$1</c:f>
              <c:strCache>
                <c:ptCount val="1"/>
                <c:pt idx="0">
                  <c:v>SL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'AGE-0 START DATE'!$A$2:$A$89</c:f>
              <c:numCache>
                <c:formatCode>0.000</c:formatCode>
                <c:ptCount val="88"/>
                <c:pt idx="0">
                  <c:v>0.36499999999999999</c:v>
                </c:pt>
                <c:pt idx="1">
                  <c:v>0.436</c:v>
                </c:pt>
                <c:pt idx="2">
                  <c:v>0.51500000000000001</c:v>
                </c:pt>
                <c:pt idx="3">
                  <c:v>0.55000000000000004</c:v>
                </c:pt>
                <c:pt idx="4">
                  <c:v>0.58499999999999996</c:v>
                </c:pt>
                <c:pt idx="5">
                  <c:v>1.3420000000000001</c:v>
                </c:pt>
                <c:pt idx="6">
                  <c:v>1.5229999999999999</c:v>
                </c:pt>
                <c:pt idx="7">
                  <c:v>1.633</c:v>
                </c:pt>
                <c:pt idx="8">
                  <c:v>1.633</c:v>
                </c:pt>
                <c:pt idx="9">
                  <c:v>1.677</c:v>
                </c:pt>
                <c:pt idx="10">
                  <c:v>1.778</c:v>
                </c:pt>
                <c:pt idx="11">
                  <c:v>1.7949999999999999</c:v>
                </c:pt>
                <c:pt idx="12">
                  <c:v>2.3119999999999998</c:v>
                </c:pt>
                <c:pt idx="13">
                  <c:v>2.5419999999999998</c:v>
                </c:pt>
                <c:pt idx="14">
                  <c:v>2.6789999999999998</c:v>
                </c:pt>
                <c:pt idx="15">
                  <c:v>2.7919999999999998</c:v>
                </c:pt>
                <c:pt idx="16">
                  <c:v>2.7919999999999998</c:v>
                </c:pt>
                <c:pt idx="17">
                  <c:v>3.351</c:v>
                </c:pt>
                <c:pt idx="18">
                  <c:v>3.351</c:v>
                </c:pt>
                <c:pt idx="19">
                  <c:v>3.351</c:v>
                </c:pt>
                <c:pt idx="20">
                  <c:v>3.3969999999999998</c:v>
                </c:pt>
                <c:pt idx="21">
                  <c:v>3.4</c:v>
                </c:pt>
                <c:pt idx="22">
                  <c:v>3.5419999999999998</c:v>
                </c:pt>
                <c:pt idx="23">
                  <c:v>4.4379999999999997</c:v>
                </c:pt>
                <c:pt idx="24">
                  <c:v>4.5369999999999999</c:v>
                </c:pt>
                <c:pt idx="25">
                  <c:v>4.5369999999999999</c:v>
                </c:pt>
                <c:pt idx="26">
                  <c:v>4.5419999999999998</c:v>
                </c:pt>
                <c:pt idx="27">
                  <c:v>4.5419999999999998</c:v>
                </c:pt>
                <c:pt idx="28">
                  <c:v>4.5419999999999998</c:v>
                </c:pt>
                <c:pt idx="29">
                  <c:v>4.5419999999999998</c:v>
                </c:pt>
                <c:pt idx="30">
                  <c:v>4.5419999999999998</c:v>
                </c:pt>
                <c:pt idx="31">
                  <c:v>4.5419999999999998</c:v>
                </c:pt>
                <c:pt idx="32">
                  <c:v>4.5419999999999998</c:v>
                </c:pt>
                <c:pt idx="33">
                  <c:v>4.5419999999999998</c:v>
                </c:pt>
                <c:pt idx="34">
                  <c:v>4.5419999999999998</c:v>
                </c:pt>
                <c:pt idx="35">
                  <c:v>4.5419999999999998</c:v>
                </c:pt>
                <c:pt idx="36">
                  <c:v>4.5419999999999998</c:v>
                </c:pt>
                <c:pt idx="37">
                  <c:v>4.5419999999999998</c:v>
                </c:pt>
                <c:pt idx="38">
                  <c:v>4.5419999999999998</c:v>
                </c:pt>
                <c:pt idx="39">
                  <c:v>4.7969999999999997</c:v>
                </c:pt>
                <c:pt idx="40">
                  <c:v>5.351</c:v>
                </c:pt>
                <c:pt idx="41">
                  <c:v>5.351</c:v>
                </c:pt>
                <c:pt idx="42">
                  <c:v>5.37</c:v>
                </c:pt>
                <c:pt idx="43">
                  <c:v>5.37</c:v>
                </c:pt>
                <c:pt idx="44">
                  <c:v>5.3970000000000002</c:v>
                </c:pt>
                <c:pt idx="45">
                  <c:v>5.6219999999999999</c:v>
                </c:pt>
                <c:pt idx="46">
                  <c:v>5.7009999999999996</c:v>
                </c:pt>
                <c:pt idx="47">
                  <c:v>6.3259999999999996</c:v>
                </c:pt>
                <c:pt idx="48">
                  <c:v>6.351</c:v>
                </c:pt>
                <c:pt idx="49">
                  <c:v>6.351</c:v>
                </c:pt>
                <c:pt idx="50">
                  <c:v>6.351</c:v>
                </c:pt>
                <c:pt idx="51">
                  <c:v>6.37</c:v>
                </c:pt>
                <c:pt idx="52">
                  <c:v>6.5419999999999998</c:v>
                </c:pt>
                <c:pt idx="53">
                  <c:v>6.7969999999999997</c:v>
                </c:pt>
                <c:pt idx="54">
                  <c:v>6.8079999999999998</c:v>
                </c:pt>
                <c:pt idx="55">
                  <c:v>6.89</c:v>
                </c:pt>
                <c:pt idx="56">
                  <c:v>7.1210000000000004</c:v>
                </c:pt>
                <c:pt idx="57">
                  <c:v>7.3040000000000003</c:v>
                </c:pt>
                <c:pt idx="58">
                  <c:v>7.3040000000000003</c:v>
                </c:pt>
                <c:pt idx="59">
                  <c:v>7.351</c:v>
                </c:pt>
                <c:pt idx="60">
                  <c:v>7.5419999999999998</c:v>
                </c:pt>
                <c:pt idx="61">
                  <c:v>7.5419999999999998</c:v>
                </c:pt>
                <c:pt idx="62">
                  <c:v>7.5419999999999998</c:v>
                </c:pt>
                <c:pt idx="63">
                  <c:v>7.7009999999999996</c:v>
                </c:pt>
                <c:pt idx="64">
                  <c:v>8.3209999999999997</c:v>
                </c:pt>
                <c:pt idx="65">
                  <c:v>8.3510000000000009</c:v>
                </c:pt>
                <c:pt idx="66">
                  <c:v>8.7010000000000005</c:v>
                </c:pt>
                <c:pt idx="67">
                  <c:v>9.3970000000000002</c:v>
                </c:pt>
                <c:pt idx="68">
                  <c:v>9.3970000000000002</c:v>
                </c:pt>
                <c:pt idx="69">
                  <c:v>9.3970000000000002</c:v>
                </c:pt>
                <c:pt idx="70">
                  <c:v>9.7010000000000005</c:v>
                </c:pt>
                <c:pt idx="71">
                  <c:v>10.351000000000001</c:v>
                </c:pt>
                <c:pt idx="72">
                  <c:v>10.353</c:v>
                </c:pt>
                <c:pt idx="73">
                  <c:v>11.701000000000001</c:v>
                </c:pt>
                <c:pt idx="74">
                  <c:v>11.808</c:v>
                </c:pt>
                <c:pt idx="75">
                  <c:v>14.326000000000001</c:v>
                </c:pt>
                <c:pt idx="76">
                  <c:v>15.308999999999999</c:v>
                </c:pt>
                <c:pt idx="77">
                  <c:v>16.309000000000001</c:v>
                </c:pt>
                <c:pt idx="78">
                  <c:v>16.309000000000001</c:v>
                </c:pt>
                <c:pt idx="79">
                  <c:v>16.326000000000001</c:v>
                </c:pt>
                <c:pt idx="80">
                  <c:v>16.326000000000001</c:v>
                </c:pt>
                <c:pt idx="81">
                  <c:v>16.326000000000001</c:v>
                </c:pt>
                <c:pt idx="82">
                  <c:v>17.309000000000001</c:v>
                </c:pt>
              </c:numCache>
            </c:numRef>
          </c:xVal>
          <c:yVal>
            <c:numRef>
              <c:f>'AGE-0 START DATE'!$B$2:$B$89</c:f>
              <c:numCache>
                <c:formatCode>0.00</c:formatCode>
                <c:ptCount val="88"/>
                <c:pt idx="0">
                  <c:v>43.360000610351562</c:v>
                </c:pt>
                <c:pt idx="1">
                  <c:v>63.610000610351562</c:v>
                </c:pt>
                <c:pt idx="2">
                  <c:v>76.540000915527344</c:v>
                </c:pt>
                <c:pt idx="3">
                  <c:v>66.55999755859375</c:v>
                </c:pt>
                <c:pt idx="4">
                  <c:v>56.900001525878906</c:v>
                </c:pt>
                <c:pt idx="5">
                  <c:v>72</c:v>
                </c:pt>
                <c:pt idx="6">
                  <c:v>107.20999908447266</c:v>
                </c:pt>
                <c:pt idx="7">
                  <c:v>119.69999694824219</c:v>
                </c:pt>
                <c:pt idx="8">
                  <c:v>141.80000305175781</c:v>
                </c:pt>
                <c:pt idx="9">
                  <c:v>181.80000305175781</c:v>
                </c:pt>
                <c:pt idx="10">
                  <c:v>80.330001831054687</c:v>
                </c:pt>
                <c:pt idx="11">
                  <c:v>159</c:v>
                </c:pt>
                <c:pt idx="12">
                  <c:v>242.5</c:v>
                </c:pt>
                <c:pt idx="13">
                  <c:v>197.39999389648437</c:v>
                </c:pt>
                <c:pt idx="14">
                  <c:v>238.5</c:v>
                </c:pt>
                <c:pt idx="15">
                  <c:v>222.5</c:v>
                </c:pt>
                <c:pt idx="16">
                  <c:v>231.5</c:v>
                </c:pt>
                <c:pt idx="17">
                  <c:v>228.69999694824219</c:v>
                </c:pt>
                <c:pt idx="18">
                  <c:v>197.60000610351562</c:v>
                </c:pt>
                <c:pt idx="19">
                  <c:v>200.80000305175781</c:v>
                </c:pt>
                <c:pt idx="20">
                  <c:v>284.5</c:v>
                </c:pt>
                <c:pt idx="21">
                  <c:v>312.5</c:v>
                </c:pt>
                <c:pt idx="22">
                  <c:v>237.19999694824219</c:v>
                </c:pt>
                <c:pt idx="23">
                  <c:v>322</c:v>
                </c:pt>
                <c:pt idx="24">
                  <c:v>320.70001220703125</c:v>
                </c:pt>
                <c:pt idx="25">
                  <c:v>312.5</c:v>
                </c:pt>
                <c:pt idx="26">
                  <c:v>264</c:v>
                </c:pt>
                <c:pt idx="27">
                  <c:v>288.20001220703125</c:v>
                </c:pt>
                <c:pt idx="28">
                  <c:v>261.29998779296875</c:v>
                </c:pt>
                <c:pt idx="29">
                  <c:v>269.5</c:v>
                </c:pt>
                <c:pt idx="30">
                  <c:v>266.79998779296875</c:v>
                </c:pt>
                <c:pt idx="31">
                  <c:v>236.80000305175781</c:v>
                </c:pt>
                <c:pt idx="32">
                  <c:v>288.79998779296875</c:v>
                </c:pt>
                <c:pt idx="33">
                  <c:v>260</c:v>
                </c:pt>
                <c:pt idx="34">
                  <c:v>267.5</c:v>
                </c:pt>
                <c:pt idx="35">
                  <c:v>283</c:v>
                </c:pt>
                <c:pt idx="36">
                  <c:v>266.5</c:v>
                </c:pt>
                <c:pt idx="37">
                  <c:v>269.20001220703125</c:v>
                </c:pt>
                <c:pt idx="38">
                  <c:v>272.20001220703125</c:v>
                </c:pt>
                <c:pt idx="39">
                  <c:v>322</c:v>
                </c:pt>
                <c:pt idx="40">
                  <c:v>296</c:v>
                </c:pt>
                <c:pt idx="41">
                  <c:v>296</c:v>
                </c:pt>
                <c:pt idx="42">
                  <c:v>313.5</c:v>
                </c:pt>
                <c:pt idx="43">
                  <c:v>345.79998779296875</c:v>
                </c:pt>
                <c:pt idx="44">
                  <c:v>359.20001220703125</c:v>
                </c:pt>
                <c:pt idx="45">
                  <c:v>372</c:v>
                </c:pt>
                <c:pt idx="46">
                  <c:v>315</c:v>
                </c:pt>
                <c:pt idx="47">
                  <c:v>359</c:v>
                </c:pt>
                <c:pt idx="48">
                  <c:v>329</c:v>
                </c:pt>
                <c:pt idx="49">
                  <c:v>291.79998779296875</c:v>
                </c:pt>
                <c:pt idx="50">
                  <c:v>303</c:v>
                </c:pt>
                <c:pt idx="51">
                  <c:v>318.5</c:v>
                </c:pt>
                <c:pt idx="52">
                  <c:v>310.20001220703125</c:v>
                </c:pt>
                <c:pt idx="53">
                  <c:v>344</c:v>
                </c:pt>
                <c:pt idx="54">
                  <c:v>324</c:v>
                </c:pt>
                <c:pt idx="55">
                  <c:v>439</c:v>
                </c:pt>
                <c:pt idx="56">
                  <c:v>366</c:v>
                </c:pt>
                <c:pt idx="57">
                  <c:v>372.79998779296875</c:v>
                </c:pt>
                <c:pt idx="58">
                  <c:v>357</c:v>
                </c:pt>
                <c:pt idx="59">
                  <c:v>335.39999389648437</c:v>
                </c:pt>
                <c:pt idx="60">
                  <c:v>368.5</c:v>
                </c:pt>
                <c:pt idx="61">
                  <c:v>339.5</c:v>
                </c:pt>
                <c:pt idx="62">
                  <c:v>334</c:v>
                </c:pt>
                <c:pt idx="63">
                  <c:v>347.5</c:v>
                </c:pt>
                <c:pt idx="64">
                  <c:v>339.20001220703125</c:v>
                </c:pt>
                <c:pt idx="65">
                  <c:v>343</c:v>
                </c:pt>
                <c:pt idx="66">
                  <c:v>359.79998779296875</c:v>
                </c:pt>
                <c:pt idx="67">
                  <c:v>405.20001220703125</c:v>
                </c:pt>
                <c:pt idx="68">
                  <c:v>396.60000610351562</c:v>
                </c:pt>
                <c:pt idx="69">
                  <c:v>379.70001220703125</c:v>
                </c:pt>
                <c:pt idx="70">
                  <c:v>384.5</c:v>
                </c:pt>
                <c:pt idx="71">
                  <c:v>374.29998779296875</c:v>
                </c:pt>
                <c:pt idx="72">
                  <c:v>357</c:v>
                </c:pt>
                <c:pt idx="73">
                  <c:v>388.5</c:v>
                </c:pt>
                <c:pt idx="74">
                  <c:v>390.39999389648438</c:v>
                </c:pt>
                <c:pt idx="75">
                  <c:v>416</c:v>
                </c:pt>
                <c:pt idx="76">
                  <c:v>402</c:v>
                </c:pt>
                <c:pt idx="77">
                  <c:v>392.5</c:v>
                </c:pt>
                <c:pt idx="78">
                  <c:v>439</c:v>
                </c:pt>
                <c:pt idx="79">
                  <c:v>400.79998779296875</c:v>
                </c:pt>
                <c:pt idx="80">
                  <c:v>425.79998779296875</c:v>
                </c:pt>
                <c:pt idx="81">
                  <c:v>436.29998779296875</c:v>
                </c:pt>
                <c:pt idx="82">
                  <c:v>468.29998779296875</c:v>
                </c:pt>
              </c:numCache>
            </c:numRef>
          </c:yVal>
        </c:ser>
        <c:axId val="85125760"/>
        <c:axId val="85158144"/>
      </c:scatterChart>
      <c:valAx>
        <c:axId val="85125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in Years</a:t>
                </a:r>
              </a:p>
            </c:rich>
          </c:tx>
          <c:layout>
            <c:manualLayout>
              <c:xMode val="edge"/>
              <c:yMode val="edge"/>
              <c:x val="0.40000038675779981"/>
              <c:y val="0.904411764705882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58144"/>
        <c:crosses val="autoZero"/>
        <c:crossBetween val="midCat"/>
      </c:valAx>
      <c:valAx>
        <c:axId val="8515814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Standard Length mm</a:t>
                </a:r>
              </a:p>
            </c:rich>
          </c:tx>
          <c:layout>
            <c:manualLayout>
              <c:xMode val="edge"/>
              <c:yMode val="edge"/>
              <c:x val="2.9702999016668293E-2"/>
              <c:y val="0.272058823529412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25760"/>
        <c:crosses val="autoZero"/>
        <c:crossBetween val="midCat"/>
        <c:majorUnit val="10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Carolina Redhorse</a:t>
            </a:r>
          </a:p>
        </c:rich>
      </c:tx>
      <c:layout>
        <c:manualLayout>
          <c:xMode val="edge"/>
          <c:yMode val="edge"/>
          <c:x val="0.73175683354296461"/>
          <c:y val="6.14334470989761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23298476212896"/>
          <c:y val="0.19795221843003424"/>
          <c:w val="0.69625380657861635"/>
          <c:h val="0.59044368600682551"/>
        </c:manualLayout>
      </c:layout>
      <c:scatterChart>
        <c:scatterStyle val="lineMarker"/>
        <c:ser>
          <c:idx val="0"/>
          <c:order val="0"/>
          <c:tx>
            <c:strRef>
              <c:f>'AGE-0 START DATE'!$E$1</c:f>
              <c:strCache>
                <c:ptCount val="1"/>
                <c:pt idx="0">
                  <c:v>SL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'AGE-0 START DATE'!$D$2:$D$89</c:f>
              <c:numCache>
                <c:formatCode>General</c:formatCode>
                <c:ptCount val="88"/>
                <c:pt idx="0">
                  <c:v>0.58099999999999996</c:v>
                </c:pt>
                <c:pt idx="1">
                  <c:v>0.627</c:v>
                </c:pt>
                <c:pt idx="2">
                  <c:v>0.67900000000000005</c:v>
                </c:pt>
                <c:pt idx="3" formatCode="0.000">
                  <c:v>0.70099999999999996</c:v>
                </c:pt>
                <c:pt idx="4">
                  <c:v>0.72599999999999998</c:v>
                </c:pt>
                <c:pt idx="5">
                  <c:v>1.3420000000000001</c:v>
                </c:pt>
                <c:pt idx="6">
                  <c:v>1.5229999999999999</c:v>
                </c:pt>
                <c:pt idx="7">
                  <c:v>1.633</c:v>
                </c:pt>
                <c:pt idx="8">
                  <c:v>1.633</c:v>
                </c:pt>
                <c:pt idx="9">
                  <c:v>1.677</c:v>
                </c:pt>
                <c:pt idx="10">
                  <c:v>1.778</c:v>
                </c:pt>
                <c:pt idx="11">
                  <c:v>1.7949999999999999</c:v>
                </c:pt>
                <c:pt idx="12">
                  <c:v>2.3119999999999998</c:v>
                </c:pt>
                <c:pt idx="13">
                  <c:v>2.5419999999999998</c:v>
                </c:pt>
                <c:pt idx="14">
                  <c:v>2.6789999999999998</c:v>
                </c:pt>
                <c:pt idx="15">
                  <c:v>2.7919999999999998</c:v>
                </c:pt>
                <c:pt idx="16">
                  <c:v>2.7919999999999998</c:v>
                </c:pt>
                <c:pt idx="17">
                  <c:v>3.351</c:v>
                </c:pt>
                <c:pt idx="18">
                  <c:v>3.351</c:v>
                </c:pt>
                <c:pt idx="19">
                  <c:v>3.351</c:v>
                </c:pt>
                <c:pt idx="20">
                  <c:v>3.3969999999999998</c:v>
                </c:pt>
                <c:pt idx="21">
                  <c:v>3.4</c:v>
                </c:pt>
                <c:pt idx="22">
                  <c:v>3.5419999999999998</c:v>
                </c:pt>
                <c:pt idx="23">
                  <c:v>4.4379999999999997</c:v>
                </c:pt>
                <c:pt idx="24">
                  <c:v>4.5369999999999999</c:v>
                </c:pt>
                <c:pt idx="25">
                  <c:v>4.5369999999999999</c:v>
                </c:pt>
                <c:pt idx="26">
                  <c:v>4.5419999999999998</c:v>
                </c:pt>
                <c:pt idx="27">
                  <c:v>4.5419999999999998</c:v>
                </c:pt>
                <c:pt idx="28">
                  <c:v>4.5419999999999998</c:v>
                </c:pt>
                <c:pt idx="29">
                  <c:v>4.5419999999999998</c:v>
                </c:pt>
                <c:pt idx="30">
                  <c:v>4.5419999999999998</c:v>
                </c:pt>
                <c:pt idx="31">
                  <c:v>4.5419999999999998</c:v>
                </c:pt>
                <c:pt idx="32">
                  <c:v>4.5419999999999998</c:v>
                </c:pt>
                <c:pt idx="33">
                  <c:v>4.5419999999999998</c:v>
                </c:pt>
                <c:pt idx="34">
                  <c:v>4.5419999999999998</c:v>
                </c:pt>
                <c:pt idx="35">
                  <c:v>4.5419999999999998</c:v>
                </c:pt>
                <c:pt idx="36">
                  <c:v>4.5419999999999998</c:v>
                </c:pt>
                <c:pt idx="37">
                  <c:v>4.5419999999999998</c:v>
                </c:pt>
                <c:pt idx="38">
                  <c:v>4.5419999999999998</c:v>
                </c:pt>
                <c:pt idx="39">
                  <c:v>4.7969999999999997</c:v>
                </c:pt>
                <c:pt idx="40">
                  <c:v>5.351</c:v>
                </c:pt>
                <c:pt idx="41">
                  <c:v>5.351</c:v>
                </c:pt>
                <c:pt idx="42">
                  <c:v>5.37</c:v>
                </c:pt>
                <c:pt idx="43">
                  <c:v>5.37</c:v>
                </c:pt>
                <c:pt idx="44">
                  <c:v>5.3970000000000002</c:v>
                </c:pt>
                <c:pt idx="45">
                  <c:v>5.6219999999999999</c:v>
                </c:pt>
                <c:pt idx="46">
                  <c:v>5.7009999999999996</c:v>
                </c:pt>
                <c:pt idx="47">
                  <c:v>6.3259999999999996</c:v>
                </c:pt>
                <c:pt idx="48">
                  <c:v>6.351</c:v>
                </c:pt>
                <c:pt idx="49">
                  <c:v>6.351</c:v>
                </c:pt>
                <c:pt idx="50">
                  <c:v>6.351</c:v>
                </c:pt>
                <c:pt idx="51">
                  <c:v>6.37</c:v>
                </c:pt>
                <c:pt idx="52">
                  <c:v>6.5419999999999998</c:v>
                </c:pt>
                <c:pt idx="53">
                  <c:v>6.7969999999999997</c:v>
                </c:pt>
                <c:pt idx="54">
                  <c:v>6.8079999999999998</c:v>
                </c:pt>
                <c:pt idx="55">
                  <c:v>6.89</c:v>
                </c:pt>
                <c:pt idx="56">
                  <c:v>7.1210000000000004</c:v>
                </c:pt>
                <c:pt idx="57">
                  <c:v>7.3040000000000003</c:v>
                </c:pt>
                <c:pt idx="58">
                  <c:v>7.3040000000000003</c:v>
                </c:pt>
                <c:pt idx="59">
                  <c:v>7.351</c:v>
                </c:pt>
                <c:pt idx="60">
                  <c:v>7.5419999999999998</c:v>
                </c:pt>
                <c:pt idx="61">
                  <c:v>7.5419999999999998</c:v>
                </c:pt>
                <c:pt idx="62">
                  <c:v>7.5419999999999998</c:v>
                </c:pt>
                <c:pt idx="63">
                  <c:v>7.7009999999999996</c:v>
                </c:pt>
                <c:pt idx="64">
                  <c:v>8.3209999999999997</c:v>
                </c:pt>
                <c:pt idx="65">
                  <c:v>8.3510000000000009</c:v>
                </c:pt>
                <c:pt idx="66">
                  <c:v>8.7010000000000005</c:v>
                </c:pt>
                <c:pt idx="67">
                  <c:v>9.3970000000000002</c:v>
                </c:pt>
                <c:pt idx="68">
                  <c:v>9.3970000000000002</c:v>
                </c:pt>
                <c:pt idx="69">
                  <c:v>9.3970000000000002</c:v>
                </c:pt>
                <c:pt idx="70">
                  <c:v>9.7010000000000005</c:v>
                </c:pt>
                <c:pt idx="71">
                  <c:v>10.351000000000001</c:v>
                </c:pt>
                <c:pt idx="72">
                  <c:v>10.353</c:v>
                </c:pt>
                <c:pt idx="73">
                  <c:v>11.701000000000001</c:v>
                </c:pt>
                <c:pt idx="74">
                  <c:v>11.808</c:v>
                </c:pt>
                <c:pt idx="75">
                  <c:v>14.326000000000001</c:v>
                </c:pt>
                <c:pt idx="76">
                  <c:v>15.308999999999999</c:v>
                </c:pt>
                <c:pt idx="77">
                  <c:v>16.309000000000001</c:v>
                </c:pt>
                <c:pt idx="78">
                  <c:v>16.309000000000001</c:v>
                </c:pt>
                <c:pt idx="79">
                  <c:v>16.326000000000001</c:v>
                </c:pt>
                <c:pt idx="80">
                  <c:v>16.326000000000001</c:v>
                </c:pt>
                <c:pt idx="81">
                  <c:v>16.326000000000001</c:v>
                </c:pt>
                <c:pt idx="82">
                  <c:v>17.309000000000001</c:v>
                </c:pt>
              </c:numCache>
            </c:numRef>
          </c:xVal>
          <c:yVal>
            <c:numRef>
              <c:f>'AGE-0 START DATE'!$E$2:$E$89</c:f>
              <c:numCache>
                <c:formatCode>0.00</c:formatCode>
                <c:ptCount val="88"/>
                <c:pt idx="0">
                  <c:v>43.360000610351562</c:v>
                </c:pt>
                <c:pt idx="1">
                  <c:v>63.610000610351562</c:v>
                </c:pt>
                <c:pt idx="2">
                  <c:v>76.540000915527344</c:v>
                </c:pt>
                <c:pt idx="3">
                  <c:v>66.55999755859375</c:v>
                </c:pt>
                <c:pt idx="4">
                  <c:v>56.900001525878906</c:v>
                </c:pt>
                <c:pt idx="5">
                  <c:v>72</c:v>
                </c:pt>
                <c:pt idx="6">
                  <c:v>107.20999908447266</c:v>
                </c:pt>
                <c:pt idx="7">
                  <c:v>119.69999694824219</c:v>
                </c:pt>
                <c:pt idx="8">
                  <c:v>141.80000305175781</c:v>
                </c:pt>
                <c:pt idx="9">
                  <c:v>181.80000305175781</c:v>
                </c:pt>
                <c:pt idx="10">
                  <c:v>80.330001831054687</c:v>
                </c:pt>
                <c:pt idx="11">
                  <c:v>159</c:v>
                </c:pt>
                <c:pt idx="12">
                  <c:v>242.5</c:v>
                </c:pt>
                <c:pt idx="13">
                  <c:v>197.39999389648437</c:v>
                </c:pt>
                <c:pt idx="14">
                  <c:v>238.5</c:v>
                </c:pt>
                <c:pt idx="15">
                  <c:v>222.5</c:v>
                </c:pt>
                <c:pt idx="16">
                  <c:v>231.5</c:v>
                </c:pt>
                <c:pt idx="17">
                  <c:v>228.69999694824219</c:v>
                </c:pt>
                <c:pt idx="18">
                  <c:v>197.60000610351562</c:v>
                </c:pt>
                <c:pt idx="19">
                  <c:v>200.80000305175781</c:v>
                </c:pt>
                <c:pt idx="20">
                  <c:v>284.5</c:v>
                </c:pt>
                <c:pt idx="21">
                  <c:v>312.5</c:v>
                </c:pt>
                <c:pt idx="22">
                  <c:v>237.19999694824219</c:v>
                </c:pt>
                <c:pt idx="23">
                  <c:v>322</c:v>
                </c:pt>
                <c:pt idx="24">
                  <c:v>320.70001220703125</c:v>
                </c:pt>
                <c:pt idx="25">
                  <c:v>312.5</c:v>
                </c:pt>
                <c:pt idx="26">
                  <c:v>264</c:v>
                </c:pt>
                <c:pt idx="27">
                  <c:v>288.20001220703125</c:v>
                </c:pt>
                <c:pt idx="28">
                  <c:v>261.29998779296875</c:v>
                </c:pt>
                <c:pt idx="29">
                  <c:v>269.5</c:v>
                </c:pt>
                <c:pt idx="30">
                  <c:v>266.79998779296875</c:v>
                </c:pt>
                <c:pt idx="31">
                  <c:v>236.80000305175781</c:v>
                </c:pt>
                <c:pt idx="32">
                  <c:v>288.79998779296875</c:v>
                </c:pt>
                <c:pt idx="33">
                  <c:v>260</c:v>
                </c:pt>
                <c:pt idx="34">
                  <c:v>267.5</c:v>
                </c:pt>
                <c:pt idx="35">
                  <c:v>283</c:v>
                </c:pt>
                <c:pt idx="36">
                  <c:v>266.5</c:v>
                </c:pt>
                <c:pt idx="37">
                  <c:v>269.20001220703125</c:v>
                </c:pt>
                <c:pt idx="38">
                  <c:v>272.20001220703125</c:v>
                </c:pt>
                <c:pt idx="39">
                  <c:v>322</c:v>
                </c:pt>
                <c:pt idx="40">
                  <c:v>296</c:v>
                </c:pt>
                <c:pt idx="41">
                  <c:v>296</c:v>
                </c:pt>
                <c:pt idx="42">
                  <c:v>313.5</c:v>
                </c:pt>
                <c:pt idx="43">
                  <c:v>345.79998779296875</c:v>
                </c:pt>
                <c:pt idx="44">
                  <c:v>359.20001220703125</c:v>
                </c:pt>
                <c:pt idx="45">
                  <c:v>372</c:v>
                </c:pt>
                <c:pt idx="46">
                  <c:v>315</c:v>
                </c:pt>
                <c:pt idx="47">
                  <c:v>359</c:v>
                </c:pt>
                <c:pt idx="48">
                  <c:v>329</c:v>
                </c:pt>
                <c:pt idx="49">
                  <c:v>291.79998779296875</c:v>
                </c:pt>
                <c:pt idx="50">
                  <c:v>303</c:v>
                </c:pt>
                <c:pt idx="51">
                  <c:v>318.5</c:v>
                </c:pt>
                <c:pt idx="52">
                  <c:v>310.20001220703125</c:v>
                </c:pt>
                <c:pt idx="53">
                  <c:v>344</c:v>
                </c:pt>
                <c:pt idx="54">
                  <c:v>324</c:v>
                </c:pt>
                <c:pt idx="55">
                  <c:v>439</c:v>
                </c:pt>
                <c:pt idx="56">
                  <c:v>366</c:v>
                </c:pt>
                <c:pt idx="57">
                  <c:v>372.79998779296875</c:v>
                </c:pt>
                <c:pt idx="58">
                  <c:v>357</c:v>
                </c:pt>
                <c:pt idx="59">
                  <c:v>335.39999389648437</c:v>
                </c:pt>
                <c:pt idx="60">
                  <c:v>368.5</c:v>
                </c:pt>
                <c:pt idx="61">
                  <c:v>339.5</c:v>
                </c:pt>
                <c:pt idx="62">
                  <c:v>334</c:v>
                </c:pt>
                <c:pt idx="63">
                  <c:v>347.5</c:v>
                </c:pt>
                <c:pt idx="64">
                  <c:v>339.20001220703125</c:v>
                </c:pt>
                <c:pt idx="65">
                  <c:v>343</c:v>
                </c:pt>
                <c:pt idx="66">
                  <c:v>359.79998779296875</c:v>
                </c:pt>
                <c:pt idx="67">
                  <c:v>405.20001220703125</c:v>
                </c:pt>
                <c:pt idx="68">
                  <c:v>396.60000610351562</c:v>
                </c:pt>
                <c:pt idx="69">
                  <c:v>379.70001220703125</c:v>
                </c:pt>
                <c:pt idx="70">
                  <c:v>384.5</c:v>
                </c:pt>
                <c:pt idx="71">
                  <c:v>374.29998779296875</c:v>
                </c:pt>
                <c:pt idx="72">
                  <c:v>357</c:v>
                </c:pt>
                <c:pt idx="73">
                  <c:v>388.5</c:v>
                </c:pt>
                <c:pt idx="74">
                  <c:v>390.39999389648438</c:v>
                </c:pt>
                <c:pt idx="75">
                  <c:v>416</c:v>
                </c:pt>
                <c:pt idx="76">
                  <c:v>402</c:v>
                </c:pt>
                <c:pt idx="77">
                  <c:v>392.5</c:v>
                </c:pt>
                <c:pt idx="78">
                  <c:v>439</c:v>
                </c:pt>
                <c:pt idx="79">
                  <c:v>400.79998779296875</c:v>
                </c:pt>
                <c:pt idx="80">
                  <c:v>425.79998779296875</c:v>
                </c:pt>
                <c:pt idx="81">
                  <c:v>436.29998779296875</c:v>
                </c:pt>
                <c:pt idx="82">
                  <c:v>468.29998779296875</c:v>
                </c:pt>
              </c:numCache>
            </c:numRef>
          </c:yVal>
        </c:ser>
        <c:axId val="85178624"/>
        <c:axId val="85865216"/>
      </c:scatterChart>
      <c:valAx>
        <c:axId val="85178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Age in Years</a:t>
                </a:r>
              </a:p>
            </c:rich>
          </c:tx>
          <c:layout>
            <c:manualLayout>
              <c:xMode val="edge"/>
              <c:yMode val="edge"/>
              <c:x val="0.40039524854237629"/>
              <c:y val="0.8805460750853235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865216"/>
        <c:crosses val="autoZero"/>
        <c:crossBetween val="midCat"/>
      </c:valAx>
      <c:valAx>
        <c:axId val="8586521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Standard Length mm</a:t>
                </a:r>
              </a:p>
            </c:rich>
          </c:tx>
          <c:layout>
            <c:manualLayout>
              <c:xMode val="edge"/>
              <c:yMode val="edge"/>
              <c:x val="2.9585855803623922E-2"/>
              <c:y val="0.2866894197952222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178624"/>
        <c:crosses val="autoZero"/>
        <c:crossBetween val="midCat"/>
        <c:majorUnit val="100"/>
        <c:minorUnit val="20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7110771094825128"/>
          <c:y val="2.8305676666449779E-2"/>
          <c:w val="0.71572248799835725"/>
          <c:h val="0.84642540372108721"/>
        </c:manualLayout>
      </c:layout>
      <c:scatterChart>
        <c:scatterStyle val="lineMarker"/>
        <c:ser>
          <c:idx val="0"/>
          <c:order val="0"/>
          <c:tx>
            <c:strRef>
              <c:f>'SL&lt;&gt;TL'!$B$2</c:f>
              <c:strCache>
                <c:ptCount val="1"/>
                <c:pt idx="0">
                  <c:v>TL-P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trendline>
            <c:spPr>
              <a:ln w="6350"/>
            </c:spPr>
            <c:trendlineType val="linear"/>
            <c:dispRSqr val="1"/>
            <c:dispEq val="1"/>
            <c:trendlineLbl>
              <c:layout>
                <c:manualLayout>
                  <c:x val="3.2834590413040515E-2"/>
                  <c:y val="0.7072315134161958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baseline="0"/>
                  </a:pPr>
                  <a:endParaRPr lang="en-US"/>
                </a:p>
              </c:txPr>
            </c:trendlineLbl>
          </c:trendline>
          <c:xVal>
            <c:numRef>
              <c:f>'SL&lt;&gt;TL'!$A$3:$A$106</c:f>
              <c:numCache>
                <c:formatCode>0.00</c:formatCode>
                <c:ptCount val="104"/>
                <c:pt idx="0">
                  <c:v>43.360000610351562</c:v>
                </c:pt>
                <c:pt idx="1">
                  <c:v>56.900001525878906</c:v>
                </c:pt>
                <c:pt idx="2">
                  <c:v>62.090000152587891</c:v>
                </c:pt>
                <c:pt idx="3">
                  <c:v>61.110000610351563</c:v>
                </c:pt>
                <c:pt idx="4">
                  <c:v>62.189998626708984</c:v>
                </c:pt>
                <c:pt idx="5">
                  <c:v>66.55999755859375</c:v>
                </c:pt>
                <c:pt idx="6">
                  <c:v>63.610000610351562</c:v>
                </c:pt>
                <c:pt idx="7">
                  <c:v>66.55999755859375</c:v>
                </c:pt>
                <c:pt idx="8">
                  <c:v>67.449996948242188</c:v>
                </c:pt>
                <c:pt idx="9">
                  <c:v>72</c:v>
                </c:pt>
                <c:pt idx="10">
                  <c:v>76.540000915527344</c:v>
                </c:pt>
                <c:pt idx="11">
                  <c:v>80.330001831054687</c:v>
                </c:pt>
                <c:pt idx="12">
                  <c:v>79.139999389648437</c:v>
                </c:pt>
                <c:pt idx="13">
                  <c:v>83.620002746582031</c:v>
                </c:pt>
                <c:pt idx="14">
                  <c:v>81.44000244140625</c:v>
                </c:pt>
                <c:pt idx="15">
                  <c:v>84.25</c:v>
                </c:pt>
                <c:pt idx="16">
                  <c:v>88.55999755859375</c:v>
                </c:pt>
                <c:pt idx="17">
                  <c:v>89.680000305175781</c:v>
                </c:pt>
                <c:pt idx="18">
                  <c:v>93.589996337890625</c:v>
                </c:pt>
                <c:pt idx="19">
                  <c:v>107.20999908447266</c:v>
                </c:pt>
                <c:pt idx="20">
                  <c:v>110.31999969482422</c:v>
                </c:pt>
                <c:pt idx="21">
                  <c:v>119.69999694824219</c:v>
                </c:pt>
                <c:pt idx="22">
                  <c:v>141.80000305175781</c:v>
                </c:pt>
                <c:pt idx="23">
                  <c:v>152.5</c:v>
                </c:pt>
                <c:pt idx="24">
                  <c:v>159</c:v>
                </c:pt>
                <c:pt idx="25">
                  <c:v>181.80000305175781</c:v>
                </c:pt>
                <c:pt idx="26">
                  <c:v>187.39999389648437</c:v>
                </c:pt>
                <c:pt idx="27">
                  <c:v>188.80000305175781</c:v>
                </c:pt>
                <c:pt idx="28">
                  <c:v>189.39999389648437</c:v>
                </c:pt>
                <c:pt idx="29">
                  <c:v>191.60000610351562</c:v>
                </c:pt>
                <c:pt idx="30">
                  <c:v>197.60000610351562</c:v>
                </c:pt>
                <c:pt idx="31">
                  <c:v>197.39999389648437</c:v>
                </c:pt>
                <c:pt idx="32">
                  <c:v>200.80000305175781</c:v>
                </c:pt>
                <c:pt idx="33">
                  <c:v>222.5</c:v>
                </c:pt>
                <c:pt idx="34">
                  <c:v>228.69999694824219</c:v>
                </c:pt>
                <c:pt idx="35">
                  <c:v>236.80000305175781</c:v>
                </c:pt>
                <c:pt idx="36">
                  <c:v>237.19999694824219</c:v>
                </c:pt>
                <c:pt idx="37">
                  <c:v>238.5</c:v>
                </c:pt>
                <c:pt idx="38">
                  <c:v>242.5</c:v>
                </c:pt>
                <c:pt idx="39">
                  <c:v>260</c:v>
                </c:pt>
                <c:pt idx="40">
                  <c:v>261.29998779296875</c:v>
                </c:pt>
                <c:pt idx="41">
                  <c:v>264</c:v>
                </c:pt>
                <c:pt idx="42">
                  <c:v>266.79998779296875</c:v>
                </c:pt>
                <c:pt idx="43">
                  <c:v>269.5</c:v>
                </c:pt>
                <c:pt idx="44">
                  <c:v>266.5</c:v>
                </c:pt>
                <c:pt idx="45">
                  <c:v>267.5</c:v>
                </c:pt>
                <c:pt idx="46">
                  <c:v>269.20001220703125</c:v>
                </c:pt>
                <c:pt idx="47">
                  <c:v>272.20001220703125</c:v>
                </c:pt>
                <c:pt idx="48">
                  <c:v>284.5</c:v>
                </c:pt>
                <c:pt idx="49">
                  <c:v>283</c:v>
                </c:pt>
                <c:pt idx="50">
                  <c:v>288.20001220703125</c:v>
                </c:pt>
                <c:pt idx="51">
                  <c:v>291.79998779296875</c:v>
                </c:pt>
                <c:pt idx="52">
                  <c:v>288.79998779296875</c:v>
                </c:pt>
                <c:pt idx="53">
                  <c:v>296</c:v>
                </c:pt>
                <c:pt idx="54">
                  <c:v>296</c:v>
                </c:pt>
                <c:pt idx="55">
                  <c:v>303</c:v>
                </c:pt>
                <c:pt idx="56">
                  <c:v>310.20001220703125</c:v>
                </c:pt>
                <c:pt idx="57">
                  <c:v>313.5</c:v>
                </c:pt>
                <c:pt idx="58">
                  <c:v>312.5</c:v>
                </c:pt>
                <c:pt idx="59">
                  <c:v>318.5</c:v>
                </c:pt>
                <c:pt idx="60">
                  <c:v>312.5</c:v>
                </c:pt>
                <c:pt idx="61">
                  <c:v>315</c:v>
                </c:pt>
                <c:pt idx="62">
                  <c:v>320.70001220703125</c:v>
                </c:pt>
                <c:pt idx="63">
                  <c:v>324</c:v>
                </c:pt>
                <c:pt idx="64">
                  <c:v>322</c:v>
                </c:pt>
                <c:pt idx="65">
                  <c:v>322</c:v>
                </c:pt>
                <c:pt idx="66">
                  <c:v>335.39999389648437</c:v>
                </c:pt>
                <c:pt idx="67">
                  <c:v>329</c:v>
                </c:pt>
                <c:pt idx="68">
                  <c:v>334</c:v>
                </c:pt>
                <c:pt idx="69">
                  <c:v>339.5</c:v>
                </c:pt>
                <c:pt idx="70">
                  <c:v>345.79998779296875</c:v>
                </c:pt>
                <c:pt idx="71">
                  <c:v>343</c:v>
                </c:pt>
                <c:pt idx="72">
                  <c:v>347.5</c:v>
                </c:pt>
                <c:pt idx="73">
                  <c:v>357</c:v>
                </c:pt>
                <c:pt idx="74">
                  <c:v>359.79998779296875</c:v>
                </c:pt>
                <c:pt idx="75">
                  <c:v>356.79998779296875</c:v>
                </c:pt>
                <c:pt idx="76">
                  <c:v>357</c:v>
                </c:pt>
                <c:pt idx="77">
                  <c:v>359.20001220703125</c:v>
                </c:pt>
                <c:pt idx="78">
                  <c:v>366</c:v>
                </c:pt>
                <c:pt idx="79">
                  <c:v>359</c:v>
                </c:pt>
                <c:pt idx="80">
                  <c:v>368.5</c:v>
                </c:pt>
                <c:pt idx="81">
                  <c:v>372.79998779296875</c:v>
                </c:pt>
                <c:pt idx="82">
                  <c:v>374.29998779296875</c:v>
                </c:pt>
                <c:pt idx="83">
                  <c:v>372</c:v>
                </c:pt>
                <c:pt idx="84">
                  <c:v>370.70001220703125</c:v>
                </c:pt>
                <c:pt idx="85">
                  <c:v>379.70001220703125</c:v>
                </c:pt>
                <c:pt idx="86">
                  <c:v>384.5</c:v>
                </c:pt>
                <c:pt idx="87">
                  <c:v>396.60000610351562</c:v>
                </c:pt>
                <c:pt idx="88">
                  <c:v>388.5</c:v>
                </c:pt>
                <c:pt idx="89">
                  <c:v>402</c:v>
                </c:pt>
                <c:pt idx="90">
                  <c:v>392.5</c:v>
                </c:pt>
                <c:pt idx="91">
                  <c:v>390.39999389648438</c:v>
                </c:pt>
                <c:pt idx="92">
                  <c:v>400.79998779296875</c:v>
                </c:pt>
                <c:pt idx="93">
                  <c:v>405.20001220703125</c:v>
                </c:pt>
                <c:pt idx="94">
                  <c:v>416</c:v>
                </c:pt>
                <c:pt idx="95">
                  <c:v>425.79998779296875</c:v>
                </c:pt>
                <c:pt idx="96">
                  <c:v>439</c:v>
                </c:pt>
                <c:pt idx="97">
                  <c:v>436.29998779296875</c:v>
                </c:pt>
                <c:pt idx="98">
                  <c:v>439</c:v>
                </c:pt>
                <c:pt idx="99">
                  <c:v>468.29998779296875</c:v>
                </c:pt>
              </c:numCache>
            </c:numRef>
          </c:xVal>
          <c:yVal>
            <c:numRef>
              <c:f>'SL&lt;&gt;TL'!$B$3:$B$106</c:f>
              <c:numCache>
                <c:formatCode>0.00</c:formatCode>
                <c:ptCount val="104"/>
                <c:pt idx="0">
                  <c:v>55.799999237060547</c:v>
                </c:pt>
                <c:pt idx="1">
                  <c:v>72</c:v>
                </c:pt>
                <c:pt idx="2">
                  <c:v>78.5</c:v>
                </c:pt>
                <c:pt idx="3">
                  <c:v>78.599998474121094</c:v>
                </c:pt>
                <c:pt idx="4">
                  <c:v>81.699996948242188</c:v>
                </c:pt>
                <c:pt idx="5">
                  <c:v>84.300003051757813</c:v>
                </c:pt>
                <c:pt idx="6">
                  <c:v>84.5</c:v>
                </c:pt>
                <c:pt idx="7">
                  <c:v>84.599998474121094</c:v>
                </c:pt>
                <c:pt idx="8">
                  <c:v>87</c:v>
                </c:pt>
                <c:pt idx="9">
                  <c:v>92.5</c:v>
                </c:pt>
                <c:pt idx="10">
                  <c:v>98.5</c:v>
                </c:pt>
                <c:pt idx="11">
                  <c:v>101.59999847412109</c:v>
                </c:pt>
                <c:pt idx="12">
                  <c:v>104.09999847412109</c:v>
                </c:pt>
                <c:pt idx="13">
                  <c:v>108.19999694824219</c:v>
                </c:pt>
                <c:pt idx="14">
                  <c:v>108.30000305175781</c:v>
                </c:pt>
                <c:pt idx="15">
                  <c:v>108.80000305175781</c:v>
                </c:pt>
                <c:pt idx="16">
                  <c:v>115.30000305175781</c:v>
                </c:pt>
                <c:pt idx="17">
                  <c:v>116.90000152587891</c:v>
                </c:pt>
                <c:pt idx="18">
                  <c:v>121.09999847412109</c:v>
                </c:pt>
                <c:pt idx="19">
                  <c:v>137.5</c:v>
                </c:pt>
                <c:pt idx="20">
                  <c:v>142.60000610351562</c:v>
                </c:pt>
                <c:pt idx="21">
                  <c:v>153.5</c:v>
                </c:pt>
                <c:pt idx="22">
                  <c:v>180</c:v>
                </c:pt>
                <c:pt idx="23">
                  <c:v>197.19999694824219</c:v>
                </c:pt>
                <c:pt idx="24">
                  <c:v>207</c:v>
                </c:pt>
                <c:pt idx="25">
                  <c:v>232</c:v>
                </c:pt>
                <c:pt idx="26">
                  <c:v>236.5</c:v>
                </c:pt>
                <c:pt idx="27">
                  <c:v>239</c:v>
                </c:pt>
                <c:pt idx="28">
                  <c:v>243</c:v>
                </c:pt>
                <c:pt idx="29">
                  <c:v>244</c:v>
                </c:pt>
                <c:pt idx="30">
                  <c:v>247</c:v>
                </c:pt>
                <c:pt idx="31">
                  <c:v>250</c:v>
                </c:pt>
                <c:pt idx="32">
                  <c:v>251</c:v>
                </c:pt>
                <c:pt idx="33">
                  <c:v>280</c:v>
                </c:pt>
                <c:pt idx="34">
                  <c:v>288</c:v>
                </c:pt>
                <c:pt idx="35">
                  <c:v>295</c:v>
                </c:pt>
                <c:pt idx="36">
                  <c:v>296</c:v>
                </c:pt>
                <c:pt idx="37">
                  <c:v>305</c:v>
                </c:pt>
                <c:pt idx="38">
                  <c:v>305</c:v>
                </c:pt>
                <c:pt idx="39">
                  <c:v>327</c:v>
                </c:pt>
                <c:pt idx="40">
                  <c:v>328</c:v>
                </c:pt>
                <c:pt idx="41">
                  <c:v>329</c:v>
                </c:pt>
                <c:pt idx="42">
                  <c:v>333</c:v>
                </c:pt>
                <c:pt idx="43">
                  <c:v>333</c:v>
                </c:pt>
                <c:pt idx="44">
                  <c:v>334</c:v>
                </c:pt>
                <c:pt idx="45">
                  <c:v>335</c:v>
                </c:pt>
                <c:pt idx="46">
                  <c:v>339</c:v>
                </c:pt>
                <c:pt idx="47">
                  <c:v>341</c:v>
                </c:pt>
                <c:pt idx="48">
                  <c:v>354</c:v>
                </c:pt>
                <c:pt idx="49">
                  <c:v>357</c:v>
                </c:pt>
                <c:pt idx="50">
                  <c:v>360</c:v>
                </c:pt>
                <c:pt idx="51">
                  <c:v>362</c:v>
                </c:pt>
                <c:pt idx="52">
                  <c:v>362</c:v>
                </c:pt>
                <c:pt idx="53">
                  <c:v>366</c:v>
                </c:pt>
                <c:pt idx="54">
                  <c:v>366</c:v>
                </c:pt>
                <c:pt idx="55">
                  <c:v>374</c:v>
                </c:pt>
                <c:pt idx="56">
                  <c:v>385</c:v>
                </c:pt>
                <c:pt idx="57">
                  <c:v>386</c:v>
                </c:pt>
                <c:pt idx="58">
                  <c:v>386</c:v>
                </c:pt>
                <c:pt idx="59">
                  <c:v>392</c:v>
                </c:pt>
                <c:pt idx="60">
                  <c:v>392</c:v>
                </c:pt>
                <c:pt idx="61">
                  <c:v>393</c:v>
                </c:pt>
                <c:pt idx="62">
                  <c:v>400</c:v>
                </c:pt>
                <c:pt idx="63">
                  <c:v>401</c:v>
                </c:pt>
                <c:pt idx="64">
                  <c:v>403</c:v>
                </c:pt>
                <c:pt idx="65">
                  <c:v>403.5</c:v>
                </c:pt>
                <c:pt idx="66">
                  <c:v>410</c:v>
                </c:pt>
                <c:pt idx="67">
                  <c:v>411</c:v>
                </c:pt>
                <c:pt idx="68">
                  <c:v>412</c:v>
                </c:pt>
                <c:pt idx="69">
                  <c:v>418.5</c:v>
                </c:pt>
                <c:pt idx="70">
                  <c:v>423</c:v>
                </c:pt>
                <c:pt idx="71">
                  <c:v>426.5</c:v>
                </c:pt>
                <c:pt idx="72">
                  <c:v>431</c:v>
                </c:pt>
                <c:pt idx="73">
                  <c:v>432</c:v>
                </c:pt>
                <c:pt idx="74">
                  <c:v>438</c:v>
                </c:pt>
                <c:pt idx="75">
                  <c:v>440</c:v>
                </c:pt>
                <c:pt idx="76">
                  <c:v>442</c:v>
                </c:pt>
                <c:pt idx="77">
                  <c:v>443</c:v>
                </c:pt>
                <c:pt idx="78">
                  <c:v>445</c:v>
                </c:pt>
                <c:pt idx="79">
                  <c:v>446</c:v>
                </c:pt>
                <c:pt idx="80">
                  <c:v>454</c:v>
                </c:pt>
                <c:pt idx="81">
                  <c:v>455</c:v>
                </c:pt>
                <c:pt idx="82">
                  <c:v>462</c:v>
                </c:pt>
                <c:pt idx="83">
                  <c:v>463</c:v>
                </c:pt>
                <c:pt idx="84">
                  <c:v>463</c:v>
                </c:pt>
                <c:pt idx="85">
                  <c:v>466</c:v>
                </c:pt>
                <c:pt idx="86">
                  <c:v>477</c:v>
                </c:pt>
                <c:pt idx="87">
                  <c:v>480</c:v>
                </c:pt>
                <c:pt idx="88">
                  <c:v>481</c:v>
                </c:pt>
                <c:pt idx="89">
                  <c:v>486</c:v>
                </c:pt>
                <c:pt idx="90">
                  <c:v>487</c:v>
                </c:pt>
                <c:pt idx="91">
                  <c:v>489</c:v>
                </c:pt>
                <c:pt idx="92">
                  <c:v>499</c:v>
                </c:pt>
                <c:pt idx="93">
                  <c:v>502</c:v>
                </c:pt>
                <c:pt idx="94">
                  <c:v>516</c:v>
                </c:pt>
                <c:pt idx="95">
                  <c:v>533</c:v>
                </c:pt>
                <c:pt idx="96">
                  <c:v>537</c:v>
                </c:pt>
                <c:pt idx="97">
                  <c:v>537</c:v>
                </c:pt>
                <c:pt idx="98">
                  <c:v>541</c:v>
                </c:pt>
                <c:pt idx="99">
                  <c:v>566</c:v>
                </c:pt>
              </c:numCache>
            </c:numRef>
          </c:yVal>
        </c:ser>
        <c:axId val="85943808"/>
        <c:axId val="85945728"/>
      </c:scatterChart>
      <c:valAx>
        <c:axId val="85943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0" i="0" baseline="0"/>
                </a:pPr>
                <a:r>
                  <a:rPr lang="en-US" b="0" i="0" baseline="0"/>
                  <a:t>Standard length mm</a:t>
                </a:r>
              </a:p>
            </c:rich>
          </c:tx>
          <c:layout/>
        </c:title>
        <c:numFmt formatCode="0" sourceLinked="0"/>
        <c:majorTickMark val="in"/>
        <c:minorTickMark val="in"/>
        <c:tickLblPos val="nextTo"/>
        <c:txPr>
          <a:bodyPr/>
          <a:lstStyle/>
          <a:p>
            <a:pPr>
              <a:defRPr baseline="0">
                <a:latin typeface="+mn-lt"/>
              </a:defRPr>
            </a:pPr>
            <a:endParaRPr lang="en-US"/>
          </a:p>
        </c:txPr>
        <c:crossAx val="85945728"/>
        <c:crosses val="autoZero"/>
        <c:crossBetween val="midCat"/>
      </c:valAx>
      <c:valAx>
        <c:axId val="85945728"/>
        <c:scaling>
          <c:orientation val="minMax"/>
          <c:max val="600"/>
        </c:scaling>
        <c:axPos val="l"/>
        <c:title>
          <c:tx>
            <c:rich>
              <a:bodyPr rot="-5400000" vert="horz"/>
              <a:lstStyle/>
              <a:p>
                <a:pPr>
                  <a:defRPr b="0" i="0" baseline="0">
                    <a:latin typeface="Arial" pitchFamily="34" charset="0"/>
                  </a:defRPr>
                </a:pPr>
                <a:r>
                  <a:rPr lang="en-US" b="0" i="0" baseline="0">
                    <a:latin typeface="Arial" pitchFamily="34" charset="0"/>
                  </a:rPr>
                  <a:t>Total lemgth mm</a:t>
                </a:r>
              </a:p>
            </c:rich>
          </c:tx>
          <c:layout>
            <c:manualLayout>
              <c:xMode val="edge"/>
              <c:yMode val="edge"/>
              <c:x val="0"/>
              <c:y val="0.54162741911313106"/>
            </c:manualLayout>
          </c:layout>
          <c:spPr>
            <a:ln>
              <a:noFill/>
            </a:ln>
          </c:spPr>
        </c:title>
        <c:numFmt formatCode="0" sourceLinked="0"/>
        <c:majorTickMark val="in"/>
        <c:minorTickMark val="in"/>
        <c:tickLblPos val="nextTo"/>
        <c:crossAx val="85943808"/>
        <c:crosses val="autoZero"/>
        <c:crossBetween val="midCat"/>
      </c:valAx>
    </c:plotArea>
    <c:plotVisOnly val="1"/>
  </c:chart>
  <c:spPr>
    <a:solidFill>
      <a:sysClr val="window" lastClr="FFFFFF"/>
    </a:solidFill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2898945652271304"/>
          <c:y val="0.15983878083615644"/>
          <c:w val="0.74904804134978142"/>
          <c:h val="0.66295222092787864"/>
        </c:manualLayout>
      </c:layout>
      <c:scatterChart>
        <c:scatterStyle val="lineMarker"/>
        <c:ser>
          <c:idx val="0"/>
          <c:order val="0"/>
          <c:tx>
            <c:strRef>
              <c:f>'SL&lt;&gt;TL'!$B$2</c:f>
              <c:strCache>
                <c:ptCount val="1"/>
                <c:pt idx="0">
                  <c:v>TL-P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trendline>
            <c:spPr>
              <a:ln w="6350"/>
            </c:spPr>
            <c:trendlineType val="linear"/>
            <c:dispRSqr val="1"/>
            <c:dispEq val="1"/>
            <c:trendlineLbl>
              <c:layout>
                <c:manualLayout>
                  <c:x val="3.2652055677155926E-3"/>
                  <c:y val="0.48752550432269964"/>
                </c:manualLayout>
              </c:layout>
              <c:numFmt formatCode="General" sourceLinked="0"/>
            </c:trendlineLbl>
          </c:trendline>
          <c:xVal>
            <c:numRef>
              <c:f>'SL&lt;&gt;TL'!$B$3:$B$102</c:f>
              <c:numCache>
                <c:formatCode>0.00</c:formatCode>
                <c:ptCount val="100"/>
                <c:pt idx="0">
                  <c:v>55.799999237060547</c:v>
                </c:pt>
                <c:pt idx="1">
                  <c:v>72</c:v>
                </c:pt>
                <c:pt idx="2">
                  <c:v>78.5</c:v>
                </c:pt>
                <c:pt idx="3">
                  <c:v>78.599998474121094</c:v>
                </c:pt>
                <c:pt idx="4">
                  <c:v>81.699996948242188</c:v>
                </c:pt>
                <c:pt idx="5">
                  <c:v>84.300003051757813</c:v>
                </c:pt>
                <c:pt idx="6">
                  <c:v>84.5</c:v>
                </c:pt>
                <c:pt idx="7">
                  <c:v>84.599998474121094</c:v>
                </c:pt>
                <c:pt idx="8">
                  <c:v>87</c:v>
                </c:pt>
                <c:pt idx="9">
                  <c:v>92.5</c:v>
                </c:pt>
                <c:pt idx="10">
                  <c:v>98.5</c:v>
                </c:pt>
                <c:pt idx="11">
                  <c:v>101.59999847412109</c:v>
                </c:pt>
                <c:pt idx="12">
                  <c:v>104.09999847412109</c:v>
                </c:pt>
                <c:pt idx="13">
                  <c:v>108.19999694824219</c:v>
                </c:pt>
                <c:pt idx="14">
                  <c:v>108.30000305175781</c:v>
                </c:pt>
                <c:pt idx="15">
                  <c:v>108.80000305175781</c:v>
                </c:pt>
                <c:pt idx="16">
                  <c:v>115.30000305175781</c:v>
                </c:pt>
                <c:pt idx="17">
                  <c:v>116.90000152587891</c:v>
                </c:pt>
                <c:pt idx="18">
                  <c:v>121.09999847412109</c:v>
                </c:pt>
                <c:pt idx="19">
                  <c:v>137.5</c:v>
                </c:pt>
                <c:pt idx="20">
                  <c:v>142.60000610351562</c:v>
                </c:pt>
                <c:pt idx="21">
                  <c:v>153.5</c:v>
                </c:pt>
                <c:pt idx="22">
                  <c:v>180</c:v>
                </c:pt>
                <c:pt idx="23">
                  <c:v>197.19999694824219</c:v>
                </c:pt>
                <c:pt idx="24">
                  <c:v>207</c:v>
                </c:pt>
                <c:pt idx="25">
                  <c:v>232</c:v>
                </c:pt>
                <c:pt idx="26">
                  <c:v>236.5</c:v>
                </c:pt>
                <c:pt idx="27">
                  <c:v>239</c:v>
                </c:pt>
                <c:pt idx="28">
                  <c:v>243</c:v>
                </c:pt>
                <c:pt idx="29">
                  <c:v>244</c:v>
                </c:pt>
                <c:pt idx="30">
                  <c:v>247</c:v>
                </c:pt>
                <c:pt idx="31">
                  <c:v>250</c:v>
                </c:pt>
                <c:pt idx="32">
                  <c:v>251</c:v>
                </c:pt>
                <c:pt idx="33">
                  <c:v>280</c:v>
                </c:pt>
                <c:pt idx="34">
                  <c:v>288</c:v>
                </c:pt>
                <c:pt idx="35">
                  <c:v>295</c:v>
                </c:pt>
                <c:pt idx="36">
                  <c:v>296</c:v>
                </c:pt>
                <c:pt idx="37">
                  <c:v>305</c:v>
                </c:pt>
                <c:pt idx="38">
                  <c:v>305</c:v>
                </c:pt>
                <c:pt idx="39">
                  <c:v>327</c:v>
                </c:pt>
                <c:pt idx="40">
                  <c:v>328</c:v>
                </c:pt>
                <c:pt idx="41">
                  <c:v>329</c:v>
                </c:pt>
                <c:pt idx="42">
                  <c:v>333</c:v>
                </c:pt>
                <c:pt idx="43">
                  <c:v>333</c:v>
                </c:pt>
                <c:pt idx="44">
                  <c:v>334</c:v>
                </c:pt>
                <c:pt idx="45">
                  <c:v>335</c:v>
                </c:pt>
                <c:pt idx="46">
                  <c:v>339</c:v>
                </c:pt>
                <c:pt idx="47">
                  <c:v>341</c:v>
                </c:pt>
                <c:pt idx="48">
                  <c:v>354</c:v>
                </c:pt>
                <c:pt idx="49">
                  <c:v>357</c:v>
                </c:pt>
                <c:pt idx="50">
                  <c:v>360</c:v>
                </c:pt>
                <c:pt idx="51">
                  <c:v>362</c:v>
                </c:pt>
                <c:pt idx="52">
                  <c:v>362</c:v>
                </c:pt>
                <c:pt idx="53">
                  <c:v>366</c:v>
                </c:pt>
                <c:pt idx="54">
                  <c:v>366</c:v>
                </c:pt>
                <c:pt idx="55">
                  <c:v>374</c:v>
                </c:pt>
                <c:pt idx="56">
                  <c:v>385</c:v>
                </c:pt>
                <c:pt idx="57">
                  <c:v>386</c:v>
                </c:pt>
                <c:pt idx="58">
                  <c:v>386</c:v>
                </c:pt>
                <c:pt idx="59">
                  <c:v>392</c:v>
                </c:pt>
                <c:pt idx="60">
                  <c:v>392</c:v>
                </c:pt>
                <c:pt idx="61">
                  <c:v>393</c:v>
                </c:pt>
                <c:pt idx="62">
                  <c:v>400</c:v>
                </c:pt>
                <c:pt idx="63">
                  <c:v>401</c:v>
                </c:pt>
                <c:pt idx="64">
                  <c:v>403</c:v>
                </c:pt>
                <c:pt idx="65">
                  <c:v>403.5</c:v>
                </c:pt>
                <c:pt idx="66">
                  <c:v>410</c:v>
                </c:pt>
                <c:pt idx="67">
                  <c:v>411</c:v>
                </c:pt>
                <c:pt idx="68">
                  <c:v>412</c:v>
                </c:pt>
                <c:pt idx="69">
                  <c:v>418.5</c:v>
                </c:pt>
                <c:pt idx="70">
                  <c:v>423</c:v>
                </c:pt>
                <c:pt idx="71">
                  <c:v>426.5</c:v>
                </c:pt>
                <c:pt idx="72">
                  <c:v>431</c:v>
                </c:pt>
                <c:pt idx="73">
                  <c:v>432</c:v>
                </c:pt>
                <c:pt idx="74">
                  <c:v>438</c:v>
                </c:pt>
                <c:pt idx="75">
                  <c:v>440</c:v>
                </c:pt>
                <c:pt idx="76">
                  <c:v>442</c:v>
                </c:pt>
                <c:pt idx="77">
                  <c:v>443</c:v>
                </c:pt>
                <c:pt idx="78">
                  <c:v>445</c:v>
                </c:pt>
                <c:pt idx="79">
                  <c:v>446</c:v>
                </c:pt>
                <c:pt idx="80">
                  <c:v>454</c:v>
                </c:pt>
                <c:pt idx="81">
                  <c:v>455</c:v>
                </c:pt>
                <c:pt idx="82">
                  <c:v>462</c:v>
                </c:pt>
                <c:pt idx="83">
                  <c:v>463</c:v>
                </c:pt>
                <c:pt idx="84">
                  <c:v>463</c:v>
                </c:pt>
                <c:pt idx="85">
                  <c:v>466</c:v>
                </c:pt>
                <c:pt idx="86">
                  <c:v>477</c:v>
                </c:pt>
                <c:pt idx="87">
                  <c:v>480</c:v>
                </c:pt>
                <c:pt idx="88">
                  <c:v>481</c:v>
                </c:pt>
                <c:pt idx="89">
                  <c:v>486</c:v>
                </c:pt>
                <c:pt idx="90">
                  <c:v>487</c:v>
                </c:pt>
                <c:pt idx="91">
                  <c:v>489</c:v>
                </c:pt>
                <c:pt idx="92">
                  <c:v>499</c:v>
                </c:pt>
                <c:pt idx="93">
                  <c:v>502</c:v>
                </c:pt>
                <c:pt idx="94">
                  <c:v>516</c:v>
                </c:pt>
                <c:pt idx="95">
                  <c:v>533</c:v>
                </c:pt>
                <c:pt idx="96">
                  <c:v>537</c:v>
                </c:pt>
                <c:pt idx="97">
                  <c:v>537</c:v>
                </c:pt>
                <c:pt idx="98">
                  <c:v>541</c:v>
                </c:pt>
                <c:pt idx="99">
                  <c:v>566</c:v>
                </c:pt>
              </c:numCache>
            </c:numRef>
          </c:xVal>
          <c:yVal>
            <c:numRef>
              <c:f>'SL&lt;&gt;TL'!$A$3:$A$102</c:f>
              <c:numCache>
                <c:formatCode>0.00</c:formatCode>
                <c:ptCount val="100"/>
                <c:pt idx="0">
                  <c:v>43.360000610351562</c:v>
                </c:pt>
                <c:pt idx="1">
                  <c:v>56.900001525878906</c:v>
                </c:pt>
                <c:pt idx="2">
                  <c:v>62.090000152587891</c:v>
                </c:pt>
                <c:pt idx="3">
                  <c:v>61.110000610351563</c:v>
                </c:pt>
                <c:pt idx="4">
                  <c:v>62.189998626708984</c:v>
                </c:pt>
                <c:pt idx="5">
                  <c:v>66.55999755859375</c:v>
                </c:pt>
                <c:pt idx="6">
                  <c:v>63.610000610351562</c:v>
                </c:pt>
                <c:pt idx="7">
                  <c:v>66.55999755859375</c:v>
                </c:pt>
                <c:pt idx="8">
                  <c:v>67.449996948242188</c:v>
                </c:pt>
                <c:pt idx="9">
                  <c:v>72</c:v>
                </c:pt>
                <c:pt idx="10">
                  <c:v>76.540000915527344</c:v>
                </c:pt>
                <c:pt idx="11">
                  <c:v>80.330001831054687</c:v>
                </c:pt>
                <c:pt idx="12">
                  <c:v>79.139999389648437</c:v>
                </c:pt>
                <c:pt idx="13">
                  <c:v>83.620002746582031</c:v>
                </c:pt>
                <c:pt idx="14">
                  <c:v>81.44000244140625</c:v>
                </c:pt>
                <c:pt idx="15">
                  <c:v>84.25</c:v>
                </c:pt>
                <c:pt idx="16">
                  <c:v>88.55999755859375</c:v>
                </c:pt>
                <c:pt idx="17">
                  <c:v>89.680000305175781</c:v>
                </c:pt>
                <c:pt idx="18">
                  <c:v>93.589996337890625</c:v>
                </c:pt>
                <c:pt idx="19">
                  <c:v>107.20999908447266</c:v>
                </c:pt>
                <c:pt idx="20">
                  <c:v>110.31999969482422</c:v>
                </c:pt>
                <c:pt idx="21">
                  <c:v>119.69999694824219</c:v>
                </c:pt>
                <c:pt idx="22">
                  <c:v>141.80000305175781</c:v>
                </c:pt>
                <c:pt idx="23">
                  <c:v>152.5</c:v>
                </c:pt>
                <c:pt idx="24">
                  <c:v>159</c:v>
                </c:pt>
                <c:pt idx="25">
                  <c:v>181.80000305175781</c:v>
                </c:pt>
                <c:pt idx="26">
                  <c:v>187.39999389648437</c:v>
                </c:pt>
                <c:pt idx="27">
                  <c:v>188.80000305175781</c:v>
                </c:pt>
                <c:pt idx="28">
                  <c:v>189.39999389648437</c:v>
                </c:pt>
                <c:pt idx="29">
                  <c:v>191.60000610351562</c:v>
                </c:pt>
                <c:pt idx="30">
                  <c:v>197.60000610351562</c:v>
                </c:pt>
                <c:pt idx="31">
                  <c:v>197.39999389648437</c:v>
                </c:pt>
                <c:pt idx="32">
                  <c:v>200.80000305175781</c:v>
                </c:pt>
                <c:pt idx="33">
                  <c:v>222.5</c:v>
                </c:pt>
                <c:pt idx="34">
                  <c:v>228.69999694824219</c:v>
                </c:pt>
                <c:pt idx="35">
                  <c:v>236.80000305175781</c:v>
                </c:pt>
                <c:pt idx="36">
                  <c:v>237.19999694824219</c:v>
                </c:pt>
                <c:pt idx="37">
                  <c:v>238.5</c:v>
                </c:pt>
                <c:pt idx="38">
                  <c:v>242.5</c:v>
                </c:pt>
                <c:pt idx="39">
                  <c:v>260</c:v>
                </c:pt>
                <c:pt idx="40">
                  <c:v>261.29998779296875</c:v>
                </c:pt>
                <c:pt idx="41">
                  <c:v>264</c:v>
                </c:pt>
                <c:pt idx="42">
                  <c:v>266.79998779296875</c:v>
                </c:pt>
                <c:pt idx="43">
                  <c:v>269.5</c:v>
                </c:pt>
                <c:pt idx="44">
                  <c:v>266.5</c:v>
                </c:pt>
                <c:pt idx="45">
                  <c:v>267.5</c:v>
                </c:pt>
                <c:pt idx="46">
                  <c:v>269.20001220703125</c:v>
                </c:pt>
                <c:pt idx="47">
                  <c:v>272.20001220703125</c:v>
                </c:pt>
                <c:pt idx="48">
                  <c:v>284.5</c:v>
                </c:pt>
                <c:pt idx="49">
                  <c:v>283</c:v>
                </c:pt>
                <c:pt idx="50">
                  <c:v>288.20001220703125</c:v>
                </c:pt>
                <c:pt idx="51">
                  <c:v>291.79998779296875</c:v>
                </c:pt>
                <c:pt idx="52">
                  <c:v>288.79998779296875</c:v>
                </c:pt>
                <c:pt idx="53">
                  <c:v>296</c:v>
                </c:pt>
                <c:pt idx="54">
                  <c:v>296</c:v>
                </c:pt>
                <c:pt idx="55">
                  <c:v>303</c:v>
                </c:pt>
                <c:pt idx="56">
                  <c:v>310.20001220703125</c:v>
                </c:pt>
                <c:pt idx="57">
                  <c:v>313.5</c:v>
                </c:pt>
                <c:pt idx="58">
                  <c:v>312.5</c:v>
                </c:pt>
                <c:pt idx="59">
                  <c:v>318.5</c:v>
                </c:pt>
                <c:pt idx="60">
                  <c:v>312.5</c:v>
                </c:pt>
                <c:pt idx="61">
                  <c:v>315</c:v>
                </c:pt>
                <c:pt idx="62">
                  <c:v>320.70001220703125</c:v>
                </c:pt>
                <c:pt idx="63">
                  <c:v>324</c:v>
                </c:pt>
                <c:pt idx="64">
                  <c:v>322</c:v>
                </c:pt>
                <c:pt idx="65">
                  <c:v>322</c:v>
                </c:pt>
                <c:pt idx="66">
                  <c:v>335.39999389648437</c:v>
                </c:pt>
                <c:pt idx="67">
                  <c:v>329</c:v>
                </c:pt>
                <c:pt idx="68">
                  <c:v>334</c:v>
                </c:pt>
                <c:pt idx="69">
                  <c:v>339.5</c:v>
                </c:pt>
                <c:pt idx="70">
                  <c:v>345.79998779296875</c:v>
                </c:pt>
                <c:pt idx="71">
                  <c:v>343</c:v>
                </c:pt>
                <c:pt idx="72">
                  <c:v>347.5</c:v>
                </c:pt>
                <c:pt idx="73">
                  <c:v>357</c:v>
                </c:pt>
                <c:pt idx="74">
                  <c:v>359.79998779296875</c:v>
                </c:pt>
                <c:pt idx="75">
                  <c:v>356.79998779296875</c:v>
                </c:pt>
                <c:pt idx="76">
                  <c:v>357</c:v>
                </c:pt>
                <c:pt idx="77">
                  <c:v>359.20001220703125</c:v>
                </c:pt>
                <c:pt idx="78">
                  <c:v>366</c:v>
                </c:pt>
                <c:pt idx="79">
                  <c:v>359</c:v>
                </c:pt>
                <c:pt idx="80">
                  <c:v>368.5</c:v>
                </c:pt>
                <c:pt idx="81">
                  <c:v>372.79998779296875</c:v>
                </c:pt>
                <c:pt idx="82">
                  <c:v>374.29998779296875</c:v>
                </c:pt>
                <c:pt idx="83">
                  <c:v>372</c:v>
                </c:pt>
                <c:pt idx="84">
                  <c:v>370.70001220703125</c:v>
                </c:pt>
                <c:pt idx="85">
                  <c:v>379.70001220703125</c:v>
                </c:pt>
                <c:pt idx="86">
                  <c:v>384.5</c:v>
                </c:pt>
                <c:pt idx="87">
                  <c:v>396.60000610351562</c:v>
                </c:pt>
                <c:pt idx="88">
                  <c:v>388.5</c:v>
                </c:pt>
                <c:pt idx="89">
                  <c:v>402</c:v>
                </c:pt>
                <c:pt idx="90">
                  <c:v>392.5</c:v>
                </c:pt>
                <c:pt idx="91">
                  <c:v>390.39999389648438</c:v>
                </c:pt>
                <c:pt idx="92">
                  <c:v>400.79998779296875</c:v>
                </c:pt>
                <c:pt idx="93">
                  <c:v>405.20001220703125</c:v>
                </c:pt>
                <c:pt idx="94">
                  <c:v>416</c:v>
                </c:pt>
                <c:pt idx="95">
                  <c:v>425.79998779296875</c:v>
                </c:pt>
                <c:pt idx="96">
                  <c:v>439</c:v>
                </c:pt>
                <c:pt idx="97">
                  <c:v>436.29998779296875</c:v>
                </c:pt>
                <c:pt idx="98">
                  <c:v>439</c:v>
                </c:pt>
                <c:pt idx="99">
                  <c:v>468.29998779296875</c:v>
                </c:pt>
              </c:numCache>
            </c:numRef>
          </c:yVal>
        </c:ser>
        <c:axId val="85330176"/>
        <c:axId val="85336448"/>
      </c:scatterChart>
      <c:valAx>
        <c:axId val="853301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0" i="0" baseline="0"/>
                </a:pPr>
                <a:r>
                  <a:rPr lang="en-US" b="0" i="0" baseline="0"/>
                  <a:t>Total length mm</a:t>
                </a:r>
              </a:p>
            </c:rich>
          </c:tx>
          <c:layout/>
        </c:title>
        <c:numFmt formatCode="0" sourceLinked="0"/>
        <c:majorTickMark val="in"/>
        <c:minorTickMark val="in"/>
        <c:tickLblPos val="nextTo"/>
        <c:crossAx val="85336448"/>
        <c:crosses val="autoZero"/>
        <c:crossBetween val="midCat"/>
      </c:valAx>
      <c:valAx>
        <c:axId val="853364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b="0" i="0" baseline="0"/>
                </a:pPr>
                <a:r>
                  <a:rPr lang="en-US" b="0" i="0" baseline="0"/>
                  <a:t>Standard length mm</a:t>
                </a:r>
              </a:p>
            </c:rich>
          </c:tx>
          <c:layout/>
        </c:title>
        <c:numFmt formatCode="0" sourceLinked="0"/>
        <c:majorTickMark val="in"/>
        <c:minorTickMark val="in"/>
        <c:tickLblPos val="nextTo"/>
        <c:crossAx val="85330176"/>
        <c:crosses val="autoZero"/>
        <c:crossBetween val="midCat"/>
        <c:majorUnit val="100"/>
      </c:valAx>
    </c:plotArea>
    <c:plotVisOnly val="1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1" i="1" baseline="0"/>
            </a:pPr>
            <a:r>
              <a:rPr lang="en-US" b="1" i="1" baseline="0">
                <a:latin typeface="+mn-lt"/>
              </a:rPr>
              <a:t>Moxostoma</a:t>
            </a:r>
            <a:r>
              <a:rPr lang="en-US" b="1" i="1" baseline="0"/>
              <a:t> carolina</a:t>
            </a:r>
          </a:p>
        </c:rich>
      </c:tx>
      <c:layout>
        <c:manualLayout>
          <c:xMode val="edge"/>
          <c:yMode val="edge"/>
          <c:x val="0.39223719257315054"/>
          <c:y val="0.58356887501131227"/>
        </c:manualLayout>
      </c:layout>
    </c:title>
    <c:plotArea>
      <c:layout>
        <c:manualLayout>
          <c:layoutTarget val="inner"/>
          <c:xMode val="edge"/>
          <c:yMode val="edge"/>
          <c:x val="0.12123029065811235"/>
          <c:y val="0.10102226445832213"/>
          <c:w val="0.65242481408574016"/>
          <c:h val="0.72347424809603722"/>
        </c:manualLayout>
      </c:layout>
      <c:scatterChart>
        <c:scatterStyle val="lineMarker"/>
        <c:ser>
          <c:idx val="0"/>
          <c:order val="0"/>
          <c:tx>
            <c:strRef>
              <c:f>'AGE v SL by dr'!$F$1</c:f>
              <c:strCache>
                <c:ptCount val="1"/>
                <c:pt idx="0">
                  <c:v>SL-P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ysClr val="windowText" lastClr="000000">
                    <a:shade val="95000"/>
                    <a:satMod val="105000"/>
                  </a:sysClr>
                </a:solidFill>
              </a:ln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6.5822688830562914E-2"/>
                  <c:y val="0.48075843967779891"/>
                </c:manualLayout>
              </c:layout>
              <c:numFmt formatCode="General" sourceLinked="0"/>
            </c:trendlineLbl>
          </c:trendline>
          <c:xVal>
            <c:numRef>
              <c:f>'AGE v SL by dr'!$E$2:$E$103</c:f>
              <c:numCache>
                <c:formatCode>0.000</c:formatCode>
                <c:ptCount val="102"/>
                <c:pt idx="0">
                  <c:v>7.1210000000000004</c:v>
                </c:pt>
                <c:pt idx="1">
                  <c:v>4.5369999999999999</c:v>
                </c:pt>
                <c:pt idx="2">
                  <c:v>3.351</c:v>
                </c:pt>
                <c:pt idx="3">
                  <c:v>3.351</c:v>
                </c:pt>
                <c:pt idx="4">
                  <c:v>3.351</c:v>
                </c:pt>
                <c:pt idx="5">
                  <c:v>5.351</c:v>
                </c:pt>
                <c:pt idx="6">
                  <c:v>6.351</c:v>
                </c:pt>
                <c:pt idx="7">
                  <c:v>6.351</c:v>
                </c:pt>
                <c:pt idx="8">
                  <c:v>7.351</c:v>
                </c:pt>
                <c:pt idx="9">
                  <c:v>10.351000000000001</c:v>
                </c:pt>
                <c:pt idx="10">
                  <c:v>5.351</c:v>
                </c:pt>
                <c:pt idx="11">
                  <c:v>6.351</c:v>
                </c:pt>
                <c:pt idx="12">
                  <c:v>8.3510000000000009</c:v>
                </c:pt>
                <c:pt idx="13">
                  <c:v>2.5419999999999998</c:v>
                </c:pt>
                <c:pt idx="14">
                  <c:v>3.5419999999999998</c:v>
                </c:pt>
                <c:pt idx="15">
                  <c:v>4.5419999999999998</c:v>
                </c:pt>
                <c:pt idx="16">
                  <c:v>4.5419999999999998</c:v>
                </c:pt>
                <c:pt idx="17">
                  <c:v>4.5419999999999998</c:v>
                </c:pt>
                <c:pt idx="18">
                  <c:v>4.5419999999999998</c:v>
                </c:pt>
                <c:pt idx="19">
                  <c:v>4.5419999999999998</c:v>
                </c:pt>
                <c:pt idx="20">
                  <c:v>4.5419999999999998</c:v>
                </c:pt>
                <c:pt idx="21">
                  <c:v>4.5419999999999998</c:v>
                </c:pt>
                <c:pt idx="22">
                  <c:v>4.5419999999999998</c:v>
                </c:pt>
                <c:pt idx="23">
                  <c:v>4.5419999999999998</c:v>
                </c:pt>
                <c:pt idx="24">
                  <c:v>4.5419999999999998</c:v>
                </c:pt>
                <c:pt idx="25">
                  <c:v>4.5419999999999998</c:v>
                </c:pt>
                <c:pt idx="26">
                  <c:v>4.5419999999999998</c:v>
                </c:pt>
                <c:pt idx="27">
                  <c:v>4.5419999999999998</c:v>
                </c:pt>
                <c:pt idx="28">
                  <c:v>6.5419999999999998</c:v>
                </c:pt>
                <c:pt idx="29">
                  <c:v>7.5419999999999998</c:v>
                </c:pt>
                <c:pt idx="30">
                  <c:v>7.5419999999999998</c:v>
                </c:pt>
                <c:pt idx="31">
                  <c:v>7.5419999999999998</c:v>
                </c:pt>
                <c:pt idx="32">
                  <c:v>2.7919999999999998</c:v>
                </c:pt>
                <c:pt idx="33">
                  <c:v>2.7919999999999998</c:v>
                </c:pt>
                <c:pt idx="34">
                  <c:v>4.4379999999999997</c:v>
                </c:pt>
                <c:pt idx="35">
                  <c:v>4.7969999999999997</c:v>
                </c:pt>
                <c:pt idx="36">
                  <c:v>6.7969999999999997</c:v>
                </c:pt>
                <c:pt idx="37">
                  <c:v>5.37</c:v>
                </c:pt>
                <c:pt idx="38">
                  <c:v>5.37</c:v>
                </c:pt>
                <c:pt idx="39">
                  <c:v>6.37</c:v>
                </c:pt>
                <c:pt idx="40">
                  <c:v>8.3209999999999997</c:v>
                </c:pt>
                <c:pt idx="41">
                  <c:v>10.353</c:v>
                </c:pt>
                <c:pt idx="42">
                  <c:v>1.2769999999999999</c:v>
                </c:pt>
                <c:pt idx="43">
                  <c:v>6.8079999999999998</c:v>
                </c:pt>
                <c:pt idx="44">
                  <c:v>11.808</c:v>
                </c:pt>
                <c:pt idx="45">
                  <c:v>5.7009999999999996</c:v>
                </c:pt>
                <c:pt idx="46">
                  <c:v>7.7009999999999996</c:v>
                </c:pt>
                <c:pt idx="47">
                  <c:v>8.7010000000000005</c:v>
                </c:pt>
                <c:pt idx="48">
                  <c:v>9.7010000000000005</c:v>
                </c:pt>
                <c:pt idx="49">
                  <c:v>11.701000000000001</c:v>
                </c:pt>
                <c:pt idx="50">
                  <c:v>0.70099999999999996</c:v>
                </c:pt>
                <c:pt idx="51">
                  <c:v>3.3969999999999998</c:v>
                </c:pt>
                <c:pt idx="52">
                  <c:v>5.3970000000000002</c:v>
                </c:pt>
                <c:pt idx="53">
                  <c:v>9.3970000000000002</c:v>
                </c:pt>
                <c:pt idx="54">
                  <c:v>9.3970000000000002</c:v>
                </c:pt>
                <c:pt idx="55">
                  <c:v>9.3970000000000002</c:v>
                </c:pt>
                <c:pt idx="56">
                  <c:v>1.3420000000000001</c:v>
                </c:pt>
                <c:pt idx="57">
                  <c:v>0.72599999999999998</c:v>
                </c:pt>
                <c:pt idx="58">
                  <c:v>0.81899999999999995</c:v>
                </c:pt>
                <c:pt idx="59">
                  <c:v>0.81899999999999995</c:v>
                </c:pt>
                <c:pt idx="60">
                  <c:v>0.81899999999999995</c:v>
                </c:pt>
                <c:pt idx="61">
                  <c:v>0.81899999999999995</c:v>
                </c:pt>
                <c:pt idx="62">
                  <c:v>0.81899999999999995</c:v>
                </c:pt>
                <c:pt idx="63">
                  <c:v>4.5369999999999999</c:v>
                </c:pt>
                <c:pt idx="64">
                  <c:v>1.633</c:v>
                </c:pt>
                <c:pt idx="65">
                  <c:v>1.633</c:v>
                </c:pt>
                <c:pt idx="66">
                  <c:v>1.677</c:v>
                </c:pt>
                <c:pt idx="67">
                  <c:v>0.67900000000000005</c:v>
                </c:pt>
                <c:pt idx="68">
                  <c:v>2.6789999999999998</c:v>
                </c:pt>
                <c:pt idx="69">
                  <c:v>0.627</c:v>
                </c:pt>
                <c:pt idx="70">
                  <c:v>0.77800000000000002</c:v>
                </c:pt>
                <c:pt idx="71">
                  <c:v>0.77800000000000002</c:v>
                </c:pt>
                <c:pt idx="72">
                  <c:v>0.77800000000000002</c:v>
                </c:pt>
                <c:pt idx="73">
                  <c:v>0.77800000000000002</c:v>
                </c:pt>
                <c:pt idx="74">
                  <c:v>0.77800000000000002</c:v>
                </c:pt>
                <c:pt idx="75">
                  <c:v>0.77800000000000002</c:v>
                </c:pt>
                <c:pt idx="76">
                  <c:v>0.77800000000000002</c:v>
                </c:pt>
                <c:pt idx="77">
                  <c:v>1.3420000000000001</c:v>
                </c:pt>
                <c:pt idx="78">
                  <c:v>1.3420000000000001</c:v>
                </c:pt>
                <c:pt idx="79">
                  <c:v>5.6219999999999999</c:v>
                </c:pt>
                <c:pt idx="80">
                  <c:v>1.778</c:v>
                </c:pt>
                <c:pt idx="81">
                  <c:v>1.778</c:v>
                </c:pt>
                <c:pt idx="82">
                  <c:v>1.778</c:v>
                </c:pt>
                <c:pt idx="83">
                  <c:v>1.778</c:v>
                </c:pt>
                <c:pt idx="84">
                  <c:v>2.3420000000000001</c:v>
                </c:pt>
                <c:pt idx="85">
                  <c:v>0.58099999999999996</c:v>
                </c:pt>
                <c:pt idx="86">
                  <c:v>7.3040000000000003</c:v>
                </c:pt>
                <c:pt idx="87">
                  <c:v>7.3040000000000003</c:v>
                </c:pt>
                <c:pt idx="88">
                  <c:v>15.308999999999999</c:v>
                </c:pt>
                <c:pt idx="89">
                  <c:v>16.309000000000001</c:v>
                </c:pt>
                <c:pt idx="90">
                  <c:v>16.309000000000001</c:v>
                </c:pt>
                <c:pt idx="91">
                  <c:v>17.309000000000001</c:v>
                </c:pt>
                <c:pt idx="92">
                  <c:v>6.3259999999999996</c:v>
                </c:pt>
                <c:pt idx="93">
                  <c:v>14.326000000000001</c:v>
                </c:pt>
                <c:pt idx="94">
                  <c:v>16.326000000000001</c:v>
                </c:pt>
                <c:pt idx="95">
                  <c:v>16.326000000000001</c:v>
                </c:pt>
                <c:pt idx="96">
                  <c:v>16.326000000000001</c:v>
                </c:pt>
                <c:pt idx="97">
                  <c:v>1.5229999999999999</c:v>
                </c:pt>
                <c:pt idx="98">
                  <c:v>1.7949999999999999</c:v>
                </c:pt>
                <c:pt idx="99">
                  <c:v>6.89</c:v>
                </c:pt>
                <c:pt idx="100">
                  <c:v>3.4</c:v>
                </c:pt>
                <c:pt idx="101">
                  <c:v>2.3119999999999998</c:v>
                </c:pt>
              </c:numCache>
            </c:numRef>
          </c:xVal>
          <c:yVal>
            <c:numRef>
              <c:f>'AGE v SL by dr'!$F$2:$F$103</c:f>
              <c:numCache>
                <c:formatCode>0.00</c:formatCode>
                <c:ptCount val="102"/>
                <c:pt idx="0">
                  <c:v>366</c:v>
                </c:pt>
                <c:pt idx="1">
                  <c:v>320.70001220703125</c:v>
                </c:pt>
                <c:pt idx="2">
                  <c:v>197.60000610351562</c:v>
                </c:pt>
                <c:pt idx="3">
                  <c:v>200.80000305175781</c:v>
                </c:pt>
                <c:pt idx="4">
                  <c:v>228.69999694824219</c:v>
                </c:pt>
                <c:pt idx="5">
                  <c:v>296</c:v>
                </c:pt>
                <c:pt idx="6">
                  <c:v>291.79998779296875</c:v>
                </c:pt>
                <c:pt idx="7">
                  <c:v>329</c:v>
                </c:pt>
                <c:pt idx="8">
                  <c:v>335.39999389648437</c:v>
                </c:pt>
                <c:pt idx="9">
                  <c:v>374.29998779296875</c:v>
                </c:pt>
                <c:pt idx="10">
                  <c:v>296</c:v>
                </c:pt>
                <c:pt idx="11">
                  <c:v>303</c:v>
                </c:pt>
                <c:pt idx="12">
                  <c:v>343</c:v>
                </c:pt>
                <c:pt idx="13">
                  <c:v>197.39999389648437</c:v>
                </c:pt>
                <c:pt idx="14">
                  <c:v>237.19999694824219</c:v>
                </c:pt>
                <c:pt idx="15">
                  <c:v>236.80000305175781</c:v>
                </c:pt>
                <c:pt idx="16">
                  <c:v>260</c:v>
                </c:pt>
                <c:pt idx="17">
                  <c:v>261.29998779296875</c:v>
                </c:pt>
                <c:pt idx="18">
                  <c:v>264</c:v>
                </c:pt>
                <c:pt idx="19">
                  <c:v>266.5</c:v>
                </c:pt>
                <c:pt idx="20">
                  <c:v>266.79998779296875</c:v>
                </c:pt>
                <c:pt idx="21">
                  <c:v>267.5</c:v>
                </c:pt>
                <c:pt idx="22">
                  <c:v>269.20001220703125</c:v>
                </c:pt>
                <c:pt idx="23">
                  <c:v>269.5</c:v>
                </c:pt>
                <c:pt idx="24">
                  <c:v>272.20001220703125</c:v>
                </c:pt>
                <c:pt idx="25">
                  <c:v>283</c:v>
                </c:pt>
                <c:pt idx="26">
                  <c:v>288.20001220703125</c:v>
                </c:pt>
                <c:pt idx="27">
                  <c:v>288.79998779296875</c:v>
                </c:pt>
                <c:pt idx="28">
                  <c:v>310.20001220703125</c:v>
                </c:pt>
                <c:pt idx="29">
                  <c:v>334</c:v>
                </c:pt>
                <c:pt idx="30">
                  <c:v>339.5</c:v>
                </c:pt>
                <c:pt idx="31">
                  <c:v>368.5</c:v>
                </c:pt>
                <c:pt idx="32">
                  <c:v>222.5</c:v>
                </c:pt>
                <c:pt idx="33">
                  <c:v>231.5</c:v>
                </c:pt>
                <c:pt idx="34">
                  <c:v>322</c:v>
                </c:pt>
                <c:pt idx="35">
                  <c:v>322</c:v>
                </c:pt>
                <c:pt idx="36">
                  <c:v>344</c:v>
                </c:pt>
                <c:pt idx="37">
                  <c:v>313.5</c:v>
                </c:pt>
                <c:pt idx="38">
                  <c:v>345.79998779296875</c:v>
                </c:pt>
                <c:pt idx="39">
                  <c:v>318.5</c:v>
                </c:pt>
                <c:pt idx="40">
                  <c:v>339.20001220703125</c:v>
                </c:pt>
                <c:pt idx="41">
                  <c:v>357</c:v>
                </c:pt>
                <c:pt idx="42">
                  <c:v>80.330001831054687</c:v>
                </c:pt>
                <c:pt idx="43">
                  <c:v>324</c:v>
                </c:pt>
                <c:pt idx="44">
                  <c:v>390.39999389648438</c:v>
                </c:pt>
                <c:pt idx="45">
                  <c:v>315</c:v>
                </c:pt>
                <c:pt idx="46">
                  <c:v>347.5</c:v>
                </c:pt>
                <c:pt idx="47">
                  <c:v>359.79998779296875</c:v>
                </c:pt>
                <c:pt idx="48">
                  <c:v>384.5</c:v>
                </c:pt>
                <c:pt idx="49">
                  <c:v>388.5</c:v>
                </c:pt>
                <c:pt idx="50">
                  <c:v>66.55999755859375</c:v>
                </c:pt>
                <c:pt idx="51">
                  <c:v>284.5</c:v>
                </c:pt>
                <c:pt idx="52">
                  <c:v>359.20001220703125</c:v>
                </c:pt>
                <c:pt idx="53">
                  <c:v>379.70001220703125</c:v>
                </c:pt>
                <c:pt idx="54">
                  <c:v>396.60000610351562</c:v>
                </c:pt>
                <c:pt idx="55">
                  <c:v>405.20001220703125</c:v>
                </c:pt>
                <c:pt idx="56">
                  <c:v>72</c:v>
                </c:pt>
                <c:pt idx="57">
                  <c:v>56.900001525878906</c:v>
                </c:pt>
                <c:pt idx="58">
                  <c:v>61.110000610351563</c:v>
                </c:pt>
                <c:pt idx="59">
                  <c:v>62.090000152587891</c:v>
                </c:pt>
                <c:pt idx="60">
                  <c:v>62.189998626708984</c:v>
                </c:pt>
                <c:pt idx="61">
                  <c:v>66.55999755859375</c:v>
                </c:pt>
                <c:pt idx="62">
                  <c:v>67.449996948242188</c:v>
                </c:pt>
                <c:pt idx="63">
                  <c:v>312.5</c:v>
                </c:pt>
                <c:pt idx="64">
                  <c:v>119.69999694824219</c:v>
                </c:pt>
                <c:pt idx="65">
                  <c:v>141.80000305175781</c:v>
                </c:pt>
                <c:pt idx="66">
                  <c:v>181.80000305175781</c:v>
                </c:pt>
                <c:pt idx="67">
                  <c:v>76.540000915527344</c:v>
                </c:pt>
                <c:pt idx="68">
                  <c:v>238.5</c:v>
                </c:pt>
                <c:pt idx="69">
                  <c:v>63.610000610351562</c:v>
                </c:pt>
                <c:pt idx="70">
                  <c:v>79.139999389648437</c:v>
                </c:pt>
                <c:pt idx="71">
                  <c:v>81.44000244140625</c:v>
                </c:pt>
                <c:pt idx="72">
                  <c:v>83.620002746582031</c:v>
                </c:pt>
                <c:pt idx="73">
                  <c:v>84.25</c:v>
                </c:pt>
                <c:pt idx="74">
                  <c:v>88.55999755859375</c:v>
                </c:pt>
                <c:pt idx="75">
                  <c:v>89.680000305175781</c:v>
                </c:pt>
                <c:pt idx="76">
                  <c:v>93.589996337890625</c:v>
                </c:pt>
                <c:pt idx="77">
                  <c:v>104.66999816894531</c:v>
                </c:pt>
                <c:pt idx="78">
                  <c:v>110.31999969482422</c:v>
                </c:pt>
                <c:pt idx="79">
                  <c:v>372</c:v>
                </c:pt>
                <c:pt idx="80">
                  <c:v>152.5</c:v>
                </c:pt>
                <c:pt idx="81">
                  <c:v>187.39999389648437</c:v>
                </c:pt>
                <c:pt idx="82">
                  <c:v>189.39999389648437</c:v>
                </c:pt>
                <c:pt idx="83">
                  <c:v>191.60000610351562</c:v>
                </c:pt>
                <c:pt idx="84">
                  <c:v>188.80000305175781</c:v>
                </c:pt>
                <c:pt idx="85">
                  <c:v>43.360000610351562</c:v>
                </c:pt>
                <c:pt idx="86">
                  <c:v>357</c:v>
                </c:pt>
                <c:pt idx="87">
                  <c:v>372.79998779296875</c:v>
                </c:pt>
                <c:pt idx="88">
                  <c:v>402</c:v>
                </c:pt>
                <c:pt idx="89">
                  <c:v>392.5</c:v>
                </c:pt>
                <c:pt idx="90">
                  <c:v>439</c:v>
                </c:pt>
                <c:pt idx="91">
                  <c:v>468.29998779296875</c:v>
                </c:pt>
                <c:pt idx="92">
                  <c:v>359</c:v>
                </c:pt>
                <c:pt idx="93">
                  <c:v>416</c:v>
                </c:pt>
                <c:pt idx="94">
                  <c:v>400.79998779296875</c:v>
                </c:pt>
                <c:pt idx="95">
                  <c:v>425.79998779296875</c:v>
                </c:pt>
                <c:pt idx="96">
                  <c:v>436.29998779296875</c:v>
                </c:pt>
                <c:pt idx="97">
                  <c:v>107.20999908447266</c:v>
                </c:pt>
                <c:pt idx="98">
                  <c:v>159</c:v>
                </c:pt>
                <c:pt idx="99">
                  <c:v>439</c:v>
                </c:pt>
                <c:pt idx="100">
                  <c:v>312.5</c:v>
                </c:pt>
                <c:pt idx="101">
                  <c:v>242.5</c:v>
                </c:pt>
              </c:numCache>
            </c:numRef>
          </c:yVal>
        </c:ser>
        <c:ser>
          <c:idx val="1"/>
          <c:order val="1"/>
          <c:tx>
            <c:strRef>
              <c:f>'AGE v SL by dr'!$Z$1</c:f>
              <c:strCache>
                <c:ptCount val="1"/>
                <c:pt idx="0">
                  <c:v>Cape Fear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noFill/>
              <a:ln>
                <a:noFill/>
              </a:ln>
            </c:spPr>
          </c:marker>
          <c:trendline>
            <c:spPr>
              <a:ln>
                <a:prstDash val="sysDash"/>
              </a:ln>
            </c:spPr>
            <c:trendlineType val="log"/>
            <c:dispRSqr val="1"/>
            <c:dispEq val="1"/>
            <c:trendlineLbl>
              <c:layout>
                <c:manualLayout>
                  <c:x val="0.29706289491591331"/>
                  <c:y val="0.47825662955923615"/>
                </c:manualLayout>
              </c:layout>
              <c:numFmt formatCode="General" sourceLinked="0"/>
            </c:trendlineLbl>
          </c:trendline>
          <c:xVal>
            <c:numRef>
              <c:f>'AGE v SL by dr'!$Y$2:$Y$67</c:f>
              <c:numCache>
                <c:formatCode>0.000</c:formatCode>
                <c:ptCount val="66"/>
                <c:pt idx="0">
                  <c:v>0.72599999999999998</c:v>
                </c:pt>
                <c:pt idx="1">
                  <c:v>0.81899999999999995</c:v>
                </c:pt>
                <c:pt idx="2">
                  <c:v>0.81899999999999995</c:v>
                </c:pt>
                <c:pt idx="3">
                  <c:v>0.81899999999999995</c:v>
                </c:pt>
                <c:pt idx="4">
                  <c:v>0.70099999999999996</c:v>
                </c:pt>
                <c:pt idx="5">
                  <c:v>0.81899999999999995</c:v>
                </c:pt>
                <c:pt idx="6">
                  <c:v>0.81899999999999995</c:v>
                </c:pt>
                <c:pt idx="7">
                  <c:v>1.3420000000000001</c:v>
                </c:pt>
                <c:pt idx="8">
                  <c:v>1.2769999999999999</c:v>
                </c:pt>
                <c:pt idx="9">
                  <c:v>1.633</c:v>
                </c:pt>
                <c:pt idx="10">
                  <c:v>1.633</c:v>
                </c:pt>
                <c:pt idx="11">
                  <c:v>2.5419999999999998</c:v>
                </c:pt>
                <c:pt idx="12">
                  <c:v>3.351</c:v>
                </c:pt>
                <c:pt idx="13">
                  <c:v>3.351</c:v>
                </c:pt>
                <c:pt idx="14">
                  <c:v>2.7919999999999998</c:v>
                </c:pt>
                <c:pt idx="15">
                  <c:v>3.351</c:v>
                </c:pt>
                <c:pt idx="16">
                  <c:v>2.7919999999999998</c:v>
                </c:pt>
                <c:pt idx="17">
                  <c:v>4.5419999999999998</c:v>
                </c:pt>
                <c:pt idx="18">
                  <c:v>3.5419999999999998</c:v>
                </c:pt>
                <c:pt idx="19">
                  <c:v>4.5419999999999998</c:v>
                </c:pt>
                <c:pt idx="20">
                  <c:v>4.5419999999999998</c:v>
                </c:pt>
                <c:pt idx="21">
                  <c:v>4.5419999999999998</c:v>
                </c:pt>
                <c:pt idx="22">
                  <c:v>4.5419999999999998</c:v>
                </c:pt>
                <c:pt idx="23">
                  <c:v>4.5419999999999998</c:v>
                </c:pt>
                <c:pt idx="24">
                  <c:v>4.5419999999999998</c:v>
                </c:pt>
                <c:pt idx="25">
                  <c:v>4.5419999999999998</c:v>
                </c:pt>
                <c:pt idx="26">
                  <c:v>4.5419999999999998</c:v>
                </c:pt>
                <c:pt idx="27">
                  <c:v>4.5419999999999998</c:v>
                </c:pt>
                <c:pt idx="28">
                  <c:v>4.5419999999999998</c:v>
                </c:pt>
                <c:pt idx="29">
                  <c:v>3.3969999999999998</c:v>
                </c:pt>
                <c:pt idx="30">
                  <c:v>4.5419999999999998</c:v>
                </c:pt>
                <c:pt idx="31">
                  <c:v>4.5419999999999998</c:v>
                </c:pt>
                <c:pt idx="32">
                  <c:v>6.351</c:v>
                </c:pt>
                <c:pt idx="33">
                  <c:v>5.351</c:v>
                </c:pt>
                <c:pt idx="34">
                  <c:v>5.351</c:v>
                </c:pt>
                <c:pt idx="35">
                  <c:v>6.351</c:v>
                </c:pt>
                <c:pt idx="36">
                  <c:v>6.5419999999999998</c:v>
                </c:pt>
                <c:pt idx="37">
                  <c:v>4.5369999999999999</c:v>
                </c:pt>
                <c:pt idx="38">
                  <c:v>5.37</c:v>
                </c:pt>
                <c:pt idx="39">
                  <c:v>5.7009999999999996</c:v>
                </c:pt>
                <c:pt idx="40">
                  <c:v>6.37</c:v>
                </c:pt>
                <c:pt idx="41">
                  <c:v>4.5369999999999999</c:v>
                </c:pt>
                <c:pt idx="42">
                  <c:v>4.4379999999999997</c:v>
                </c:pt>
                <c:pt idx="43">
                  <c:v>4.7969999999999997</c:v>
                </c:pt>
                <c:pt idx="44">
                  <c:v>6.8079999999999998</c:v>
                </c:pt>
                <c:pt idx="45">
                  <c:v>6.351</c:v>
                </c:pt>
                <c:pt idx="46">
                  <c:v>7.5419999999999998</c:v>
                </c:pt>
                <c:pt idx="47">
                  <c:v>7.351</c:v>
                </c:pt>
                <c:pt idx="48">
                  <c:v>8.3209999999999997</c:v>
                </c:pt>
                <c:pt idx="49">
                  <c:v>7.5419999999999998</c:v>
                </c:pt>
                <c:pt idx="50">
                  <c:v>8.3510000000000009</c:v>
                </c:pt>
                <c:pt idx="51">
                  <c:v>6.7969999999999997</c:v>
                </c:pt>
                <c:pt idx="52">
                  <c:v>5.37</c:v>
                </c:pt>
                <c:pt idx="53">
                  <c:v>7.7009999999999996</c:v>
                </c:pt>
                <c:pt idx="54">
                  <c:v>10.353</c:v>
                </c:pt>
                <c:pt idx="55">
                  <c:v>5.3970000000000002</c:v>
                </c:pt>
                <c:pt idx="56">
                  <c:v>8.7010000000000005</c:v>
                </c:pt>
                <c:pt idx="57">
                  <c:v>7.1210000000000004</c:v>
                </c:pt>
                <c:pt idx="58">
                  <c:v>7.5419999999999998</c:v>
                </c:pt>
                <c:pt idx="59">
                  <c:v>10.351000000000001</c:v>
                </c:pt>
                <c:pt idx="60">
                  <c:v>9.3970000000000002</c:v>
                </c:pt>
                <c:pt idx="61">
                  <c:v>9.7010000000000005</c:v>
                </c:pt>
                <c:pt idx="62">
                  <c:v>11.701000000000001</c:v>
                </c:pt>
                <c:pt idx="63">
                  <c:v>11.808</c:v>
                </c:pt>
                <c:pt idx="64">
                  <c:v>9.3970000000000002</c:v>
                </c:pt>
                <c:pt idx="65">
                  <c:v>9.3970000000000002</c:v>
                </c:pt>
              </c:numCache>
            </c:numRef>
          </c:xVal>
          <c:yVal>
            <c:numRef>
              <c:f>'AGE v SL by dr'!$Z$2:$Z$67</c:f>
              <c:numCache>
                <c:formatCode>0.00</c:formatCode>
                <c:ptCount val="66"/>
                <c:pt idx="0">
                  <c:v>56.900001525878906</c:v>
                </c:pt>
                <c:pt idx="1">
                  <c:v>61.110000610351563</c:v>
                </c:pt>
                <c:pt idx="2">
                  <c:v>62.090000152587891</c:v>
                </c:pt>
                <c:pt idx="3">
                  <c:v>62.189998626708984</c:v>
                </c:pt>
                <c:pt idx="4">
                  <c:v>66.55999755859375</c:v>
                </c:pt>
                <c:pt idx="5">
                  <c:v>66.55999755859375</c:v>
                </c:pt>
                <c:pt idx="6">
                  <c:v>67.449996948242188</c:v>
                </c:pt>
                <c:pt idx="7">
                  <c:v>72</c:v>
                </c:pt>
                <c:pt idx="8">
                  <c:v>80.330001831054687</c:v>
                </c:pt>
                <c:pt idx="9">
                  <c:v>119.69999694824219</c:v>
                </c:pt>
                <c:pt idx="10">
                  <c:v>141.80000305175781</c:v>
                </c:pt>
                <c:pt idx="11">
                  <c:v>197.39999389648437</c:v>
                </c:pt>
                <c:pt idx="12">
                  <c:v>197.60000610351562</c:v>
                </c:pt>
                <c:pt idx="13">
                  <c:v>200.80000305175781</c:v>
                </c:pt>
                <c:pt idx="14">
                  <c:v>222.5</c:v>
                </c:pt>
                <c:pt idx="15">
                  <c:v>228.69999694824219</c:v>
                </c:pt>
                <c:pt idx="16">
                  <c:v>231.5</c:v>
                </c:pt>
                <c:pt idx="17">
                  <c:v>236.80000305175781</c:v>
                </c:pt>
                <c:pt idx="18">
                  <c:v>237.19999694824219</c:v>
                </c:pt>
                <c:pt idx="19">
                  <c:v>260</c:v>
                </c:pt>
                <c:pt idx="20">
                  <c:v>261.29998779296875</c:v>
                </c:pt>
                <c:pt idx="21">
                  <c:v>264</c:v>
                </c:pt>
                <c:pt idx="22">
                  <c:v>266.5</c:v>
                </c:pt>
                <c:pt idx="23">
                  <c:v>266.79998779296875</c:v>
                </c:pt>
                <c:pt idx="24">
                  <c:v>267.5</c:v>
                </c:pt>
                <c:pt idx="25">
                  <c:v>269.20001220703125</c:v>
                </c:pt>
                <c:pt idx="26">
                  <c:v>269.5</c:v>
                </c:pt>
                <c:pt idx="27">
                  <c:v>272.20001220703125</c:v>
                </c:pt>
                <c:pt idx="28">
                  <c:v>283</c:v>
                </c:pt>
                <c:pt idx="29">
                  <c:v>284.5</c:v>
                </c:pt>
                <c:pt idx="30">
                  <c:v>288.20001220703125</c:v>
                </c:pt>
                <c:pt idx="31">
                  <c:v>288.79998779296875</c:v>
                </c:pt>
                <c:pt idx="32">
                  <c:v>291.79998779296875</c:v>
                </c:pt>
                <c:pt idx="33">
                  <c:v>296</c:v>
                </c:pt>
                <c:pt idx="34">
                  <c:v>296</c:v>
                </c:pt>
                <c:pt idx="35">
                  <c:v>303</c:v>
                </c:pt>
                <c:pt idx="36">
                  <c:v>310.20001220703125</c:v>
                </c:pt>
                <c:pt idx="37">
                  <c:v>312.5</c:v>
                </c:pt>
                <c:pt idx="38">
                  <c:v>313.5</c:v>
                </c:pt>
                <c:pt idx="39">
                  <c:v>315</c:v>
                </c:pt>
                <c:pt idx="40">
                  <c:v>318.5</c:v>
                </c:pt>
                <c:pt idx="41">
                  <c:v>320.70001220703125</c:v>
                </c:pt>
                <c:pt idx="42">
                  <c:v>322</c:v>
                </c:pt>
                <c:pt idx="43">
                  <c:v>322</c:v>
                </c:pt>
                <c:pt idx="44">
                  <c:v>324</c:v>
                </c:pt>
                <c:pt idx="45">
                  <c:v>329</c:v>
                </c:pt>
                <c:pt idx="46">
                  <c:v>334</c:v>
                </c:pt>
                <c:pt idx="47">
                  <c:v>335.39999389648437</c:v>
                </c:pt>
                <c:pt idx="48">
                  <c:v>339.20001220703125</c:v>
                </c:pt>
                <c:pt idx="49">
                  <c:v>339.5</c:v>
                </c:pt>
                <c:pt idx="50">
                  <c:v>343</c:v>
                </c:pt>
                <c:pt idx="51">
                  <c:v>344</c:v>
                </c:pt>
                <c:pt idx="52">
                  <c:v>345.79998779296875</c:v>
                </c:pt>
                <c:pt idx="53">
                  <c:v>347.5</c:v>
                </c:pt>
                <c:pt idx="54">
                  <c:v>357</c:v>
                </c:pt>
                <c:pt idx="55">
                  <c:v>359.20001220703125</c:v>
                </c:pt>
                <c:pt idx="56">
                  <c:v>359.79998779296875</c:v>
                </c:pt>
                <c:pt idx="57">
                  <c:v>366</c:v>
                </c:pt>
                <c:pt idx="58">
                  <c:v>368.5</c:v>
                </c:pt>
                <c:pt idx="59">
                  <c:v>374.29998779296875</c:v>
                </c:pt>
                <c:pt idx="60">
                  <c:v>379.70001220703125</c:v>
                </c:pt>
                <c:pt idx="61">
                  <c:v>384.5</c:v>
                </c:pt>
                <c:pt idx="62">
                  <c:v>388.5</c:v>
                </c:pt>
                <c:pt idx="63">
                  <c:v>390.39999389648438</c:v>
                </c:pt>
                <c:pt idx="64">
                  <c:v>396.60000610351562</c:v>
                </c:pt>
                <c:pt idx="65">
                  <c:v>405.20001220703125</c:v>
                </c:pt>
              </c:numCache>
            </c:numRef>
          </c:yVal>
        </c:ser>
        <c:ser>
          <c:idx val="2"/>
          <c:order val="2"/>
          <c:tx>
            <c:strRef>
              <c:f>'AGE v SL by dr'!$AB$1</c:f>
              <c:strCache>
                <c:ptCount val="1"/>
                <c:pt idx="0">
                  <c:v>Pee Dee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trendline>
            <c:name>Pee Dee</c:name>
            <c:spPr>
              <a:ln>
                <a:prstDash val="dash"/>
              </a:ln>
            </c:spPr>
            <c:trendlineType val="log"/>
            <c:dispRSqr val="1"/>
            <c:dispEq val="1"/>
            <c:trendlineLbl>
              <c:layout>
                <c:manualLayout>
                  <c:x val="8.779799747253815E-2"/>
                  <c:y val="0.60774278215223099"/>
                </c:manualLayout>
              </c:layout>
              <c:numFmt formatCode="General" sourceLinked="0"/>
            </c:trendlineLbl>
          </c:trendline>
          <c:xVal>
            <c:numRef>
              <c:f>'AGE v SL by dr'!$AA$2:$AA$37</c:f>
              <c:numCache>
                <c:formatCode>0.000</c:formatCode>
                <c:ptCount val="36"/>
                <c:pt idx="0">
                  <c:v>0.58099999999999996</c:v>
                </c:pt>
                <c:pt idx="1">
                  <c:v>0.627</c:v>
                </c:pt>
                <c:pt idx="2">
                  <c:v>0.67900000000000005</c:v>
                </c:pt>
                <c:pt idx="3">
                  <c:v>0.77800000000000002</c:v>
                </c:pt>
                <c:pt idx="4">
                  <c:v>0.77800000000000002</c:v>
                </c:pt>
                <c:pt idx="5">
                  <c:v>0.77800000000000002</c:v>
                </c:pt>
                <c:pt idx="6">
                  <c:v>0.77800000000000002</c:v>
                </c:pt>
                <c:pt idx="7">
                  <c:v>0.77800000000000002</c:v>
                </c:pt>
                <c:pt idx="8">
                  <c:v>0.77800000000000002</c:v>
                </c:pt>
                <c:pt idx="9">
                  <c:v>0.77800000000000002</c:v>
                </c:pt>
                <c:pt idx="10">
                  <c:v>1.3420000000000001</c:v>
                </c:pt>
                <c:pt idx="11">
                  <c:v>1.5229999999999999</c:v>
                </c:pt>
                <c:pt idx="12">
                  <c:v>1.3420000000000001</c:v>
                </c:pt>
                <c:pt idx="13">
                  <c:v>1.778</c:v>
                </c:pt>
                <c:pt idx="14">
                  <c:v>1.7949999999999999</c:v>
                </c:pt>
                <c:pt idx="15">
                  <c:v>1.677</c:v>
                </c:pt>
                <c:pt idx="16">
                  <c:v>1.778</c:v>
                </c:pt>
                <c:pt idx="17">
                  <c:v>2.3420000000000001</c:v>
                </c:pt>
                <c:pt idx="18">
                  <c:v>1.778</c:v>
                </c:pt>
                <c:pt idx="19">
                  <c:v>1.778</c:v>
                </c:pt>
                <c:pt idx="20">
                  <c:v>2.6789999999999998</c:v>
                </c:pt>
                <c:pt idx="21">
                  <c:v>2.3119999999999998</c:v>
                </c:pt>
                <c:pt idx="22">
                  <c:v>3.4</c:v>
                </c:pt>
                <c:pt idx="23">
                  <c:v>7.3040000000000003</c:v>
                </c:pt>
                <c:pt idx="24">
                  <c:v>6.3259999999999996</c:v>
                </c:pt>
                <c:pt idx="25">
                  <c:v>5.6219999999999999</c:v>
                </c:pt>
                <c:pt idx="26">
                  <c:v>7.3040000000000003</c:v>
                </c:pt>
                <c:pt idx="27">
                  <c:v>16.309000000000001</c:v>
                </c:pt>
                <c:pt idx="28">
                  <c:v>16.326000000000001</c:v>
                </c:pt>
                <c:pt idx="29">
                  <c:v>15.308999999999999</c:v>
                </c:pt>
                <c:pt idx="30">
                  <c:v>14.326000000000001</c:v>
                </c:pt>
                <c:pt idx="31">
                  <c:v>16.326000000000001</c:v>
                </c:pt>
                <c:pt idx="32">
                  <c:v>16.326000000000001</c:v>
                </c:pt>
                <c:pt idx="33">
                  <c:v>6.89</c:v>
                </c:pt>
                <c:pt idx="34">
                  <c:v>16.309000000000001</c:v>
                </c:pt>
                <c:pt idx="35">
                  <c:v>17.309000000000001</c:v>
                </c:pt>
              </c:numCache>
            </c:numRef>
          </c:xVal>
          <c:yVal>
            <c:numRef>
              <c:f>'AGE v SL by dr'!$AB$2:$AB$37</c:f>
              <c:numCache>
                <c:formatCode>0.00</c:formatCode>
                <c:ptCount val="36"/>
                <c:pt idx="0">
                  <c:v>43.360000610351562</c:v>
                </c:pt>
                <c:pt idx="1">
                  <c:v>63.610000610351562</c:v>
                </c:pt>
                <c:pt idx="2">
                  <c:v>76.540000915527344</c:v>
                </c:pt>
                <c:pt idx="3">
                  <c:v>79.139999389648437</c:v>
                </c:pt>
                <c:pt idx="4">
                  <c:v>81.44000244140625</c:v>
                </c:pt>
                <c:pt idx="5">
                  <c:v>83.620002746582031</c:v>
                </c:pt>
                <c:pt idx="6">
                  <c:v>84.25</c:v>
                </c:pt>
                <c:pt idx="7">
                  <c:v>88.55999755859375</c:v>
                </c:pt>
                <c:pt idx="8">
                  <c:v>89.680000305175781</c:v>
                </c:pt>
                <c:pt idx="9">
                  <c:v>93.589996337890625</c:v>
                </c:pt>
                <c:pt idx="10">
                  <c:v>104.66999816894531</c:v>
                </c:pt>
                <c:pt idx="11">
                  <c:v>107.20999908447266</c:v>
                </c:pt>
                <c:pt idx="12">
                  <c:v>110.31999969482422</c:v>
                </c:pt>
                <c:pt idx="13">
                  <c:v>152.5</c:v>
                </c:pt>
                <c:pt idx="14">
                  <c:v>159</c:v>
                </c:pt>
                <c:pt idx="15">
                  <c:v>181.80000305175781</c:v>
                </c:pt>
                <c:pt idx="16">
                  <c:v>187.39999389648437</c:v>
                </c:pt>
                <c:pt idx="17">
                  <c:v>188.80000305175781</c:v>
                </c:pt>
                <c:pt idx="18">
                  <c:v>189.39999389648437</c:v>
                </c:pt>
                <c:pt idx="19">
                  <c:v>191.60000610351562</c:v>
                </c:pt>
                <c:pt idx="20">
                  <c:v>238.5</c:v>
                </c:pt>
                <c:pt idx="21">
                  <c:v>242.5</c:v>
                </c:pt>
                <c:pt idx="22">
                  <c:v>312.5</c:v>
                </c:pt>
                <c:pt idx="23">
                  <c:v>357</c:v>
                </c:pt>
                <c:pt idx="24">
                  <c:v>359</c:v>
                </c:pt>
                <c:pt idx="25">
                  <c:v>372</c:v>
                </c:pt>
                <c:pt idx="26">
                  <c:v>372.79998779296875</c:v>
                </c:pt>
                <c:pt idx="27">
                  <c:v>392.5</c:v>
                </c:pt>
                <c:pt idx="28">
                  <c:v>400.79998779296875</c:v>
                </c:pt>
                <c:pt idx="29">
                  <c:v>402</c:v>
                </c:pt>
                <c:pt idx="30">
                  <c:v>416</c:v>
                </c:pt>
                <c:pt idx="31">
                  <c:v>425.79998779296875</c:v>
                </c:pt>
                <c:pt idx="32">
                  <c:v>436.29998779296875</c:v>
                </c:pt>
                <c:pt idx="33">
                  <c:v>439</c:v>
                </c:pt>
                <c:pt idx="34">
                  <c:v>439</c:v>
                </c:pt>
                <c:pt idx="35">
                  <c:v>468.29998779296875</c:v>
                </c:pt>
              </c:numCache>
            </c:numRef>
          </c:yVal>
        </c:ser>
        <c:axId val="89212032"/>
        <c:axId val="89213952"/>
      </c:scatterChart>
      <c:valAx>
        <c:axId val="89212032"/>
        <c:scaling>
          <c:orientation val="minMax"/>
          <c:max val="18"/>
        </c:scaling>
        <c:axPos val="b"/>
        <c:title>
          <c:tx>
            <c:rich>
              <a:bodyPr/>
              <a:lstStyle/>
              <a:p>
                <a:pPr>
                  <a:defRPr sz="900" baseline="0"/>
                </a:pPr>
                <a:r>
                  <a:rPr lang="en-US" sz="900" baseline="0"/>
                  <a:t>Age years</a:t>
                </a:r>
              </a:p>
            </c:rich>
          </c:tx>
          <c:layout/>
        </c:title>
        <c:numFmt formatCode="0" sourceLinked="0"/>
        <c:majorTickMark val="in"/>
        <c:tickLblPos val="nextTo"/>
        <c:txPr>
          <a:bodyPr/>
          <a:lstStyle/>
          <a:p>
            <a:pPr>
              <a:defRPr b="1" i="0" baseline="0"/>
            </a:pPr>
            <a:endParaRPr lang="en-US"/>
          </a:p>
        </c:txPr>
        <c:crossAx val="89213952"/>
        <c:crosses val="autoZero"/>
        <c:crossBetween val="midCat"/>
        <c:majorUnit val="1"/>
      </c:valAx>
      <c:valAx>
        <c:axId val="892139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/>
                </a:pPr>
                <a:r>
                  <a:rPr lang="en-US" sz="900" baseline="0"/>
                  <a:t>Standard length mm</a:t>
                </a:r>
              </a:p>
            </c:rich>
          </c:tx>
          <c:layout/>
        </c:title>
        <c:numFmt formatCode="0" sourceLinked="0"/>
        <c:majorTickMark val="in"/>
        <c:minorTickMark val="in"/>
        <c:tickLblPos val="nextTo"/>
        <c:txPr>
          <a:bodyPr/>
          <a:lstStyle/>
          <a:p>
            <a:pPr>
              <a:defRPr b="1" i="0" baseline="0"/>
            </a:pPr>
            <a:endParaRPr lang="en-US"/>
          </a:p>
        </c:txPr>
        <c:crossAx val="89212032"/>
        <c:crosses val="autoZero"/>
        <c:crossBetween val="midCat"/>
        <c:majorUnit val="100"/>
        <c:minorUnit val="20"/>
      </c:valAx>
    </c:plotArea>
    <c:plotVisOnly val="1"/>
  </c:chart>
  <c:spPr>
    <a:ln>
      <a:noFill/>
    </a:ln>
  </c:spPr>
  <c:txPr>
    <a:bodyPr/>
    <a:lstStyle/>
    <a:p>
      <a:pPr>
        <a:defRPr sz="800" baseline="0"/>
      </a:pPr>
      <a:endParaRPr lang="en-US"/>
    </a:p>
  </c:txPr>
  <c:printSettings>
    <c:headerFooter/>
    <c:pageMargins b="0.75000000000000078" l="1.9500000000000013" r="1.9500000000000013" t="2" header="0.30000000000000032" footer="0.30000000000000032"/>
    <c:pageSetup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523840769903748"/>
          <c:y val="7.4548702245552642E-2"/>
          <c:w val="0.70154768153980762"/>
          <c:h val="0.79822506561679785"/>
        </c:manualLayout>
      </c:layout>
      <c:scatterChart>
        <c:scatterStyle val="lineMarker"/>
        <c:ser>
          <c:idx val="0"/>
          <c:order val="0"/>
          <c:tx>
            <c:strRef>
              <c:f>'SEX v AGE-SL'!$B$1</c:f>
              <c:strCache>
                <c:ptCount val="1"/>
                <c:pt idx="0">
                  <c:v>FEMALE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000000"/>
                </a:solidFill>
              </a:ln>
            </c:spPr>
          </c:marker>
          <c:trendline>
            <c:spPr>
              <a:ln>
                <a:prstDash val="dash"/>
              </a:ln>
            </c:spPr>
            <c:trendlineType val="log"/>
            <c:dispRSqr val="1"/>
            <c:dispEq val="1"/>
            <c:trendlineLbl>
              <c:layout>
                <c:manualLayout>
                  <c:x val="9.9186551452757885E-2"/>
                  <c:y val="0.34620720294150314"/>
                </c:manualLayout>
              </c:layout>
              <c:numFmt formatCode="General" sourceLinked="0"/>
            </c:trendlineLbl>
          </c:trendline>
          <c:xVal>
            <c:numRef>
              <c:f>'SEX v AGE-SL'!$A$2:$A$47</c:f>
              <c:numCache>
                <c:formatCode>0.000</c:formatCode>
                <c:ptCount val="46"/>
                <c:pt idx="0">
                  <c:v>0.81899999999999995</c:v>
                </c:pt>
                <c:pt idx="1">
                  <c:v>0.81899999999999995</c:v>
                </c:pt>
                <c:pt idx="2">
                  <c:v>1.3420000000000001</c:v>
                </c:pt>
                <c:pt idx="3">
                  <c:v>0.77800000000000002</c:v>
                </c:pt>
                <c:pt idx="4">
                  <c:v>1.2769999999999999</c:v>
                </c:pt>
                <c:pt idx="5">
                  <c:v>0.77800000000000002</c:v>
                </c:pt>
                <c:pt idx="6">
                  <c:v>0.77800000000000002</c:v>
                </c:pt>
                <c:pt idx="7">
                  <c:v>1.778</c:v>
                </c:pt>
                <c:pt idx="8">
                  <c:v>1.778</c:v>
                </c:pt>
                <c:pt idx="9">
                  <c:v>1.778</c:v>
                </c:pt>
                <c:pt idx="10">
                  <c:v>2.5419999999999998</c:v>
                </c:pt>
                <c:pt idx="11">
                  <c:v>3.351</c:v>
                </c:pt>
                <c:pt idx="12">
                  <c:v>2.7919999999999998</c:v>
                </c:pt>
                <c:pt idx="13">
                  <c:v>4.5419999999999998</c:v>
                </c:pt>
                <c:pt idx="14">
                  <c:v>4.5419999999999998</c:v>
                </c:pt>
                <c:pt idx="15">
                  <c:v>4.5419999999999998</c:v>
                </c:pt>
                <c:pt idx="16">
                  <c:v>4.5419999999999998</c:v>
                </c:pt>
                <c:pt idx="17">
                  <c:v>4.5419999999999998</c:v>
                </c:pt>
                <c:pt idx="18">
                  <c:v>4.5419999999999998</c:v>
                </c:pt>
                <c:pt idx="19">
                  <c:v>4.5419999999999998</c:v>
                </c:pt>
                <c:pt idx="20">
                  <c:v>4.5419999999999998</c:v>
                </c:pt>
                <c:pt idx="21">
                  <c:v>6.351</c:v>
                </c:pt>
                <c:pt idx="22">
                  <c:v>4.5369999999999999</c:v>
                </c:pt>
                <c:pt idx="23">
                  <c:v>4.7969999999999997</c:v>
                </c:pt>
                <c:pt idx="24">
                  <c:v>6.351</c:v>
                </c:pt>
                <c:pt idx="25">
                  <c:v>7.5419999999999998</c:v>
                </c:pt>
                <c:pt idx="26">
                  <c:v>7.351</c:v>
                </c:pt>
                <c:pt idx="27">
                  <c:v>7.5419999999999998</c:v>
                </c:pt>
                <c:pt idx="28">
                  <c:v>8.3510000000000009</c:v>
                </c:pt>
                <c:pt idx="29">
                  <c:v>7.7009999999999996</c:v>
                </c:pt>
                <c:pt idx="30">
                  <c:v>10.353</c:v>
                </c:pt>
                <c:pt idx="31">
                  <c:v>5.3970000000000002</c:v>
                </c:pt>
                <c:pt idx="32">
                  <c:v>8.7010000000000005</c:v>
                </c:pt>
                <c:pt idx="33">
                  <c:v>7.5419999999999998</c:v>
                </c:pt>
                <c:pt idx="34">
                  <c:v>5.6219999999999999</c:v>
                </c:pt>
                <c:pt idx="35">
                  <c:v>10.351000000000001</c:v>
                </c:pt>
                <c:pt idx="36">
                  <c:v>9.7010000000000005</c:v>
                </c:pt>
                <c:pt idx="37">
                  <c:v>11.701000000000001</c:v>
                </c:pt>
                <c:pt idx="38">
                  <c:v>11.808</c:v>
                </c:pt>
                <c:pt idx="39">
                  <c:v>9.3970000000000002</c:v>
                </c:pt>
                <c:pt idx="40">
                  <c:v>16.326000000000001</c:v>
                </c:pt>
                <c:pt idx="41">
                  <c:v>9.3970000000000002</c:v>
                </c:pt>
                <c:pt idx="42">
                  <c:v>16.326000000000001</c:v>
                </c:pt>
                <c:pt idx="43">
                  <c:v>16.326000000000001</c:v>
                </c:pt>
                <c:pt idx="44">
                  <c:v>6.89</c:v>
                </c:pt>
                <c:pt idx="45">
                  <c:v>17.309000000000001</c:v>
                </c:pt>
              </c:numCache>
            </c:numRef>
          </c:xVal>
          <c:yVal>
            <c:numRef>
              <c:f>'SEX v AGE-SL'!$B$2:$B$47</c:f>
              <c:numCache>
                <c:formatCode>0.00</c:formatCode>
                <c:ptCount val="46"/>
                <c:pt idx="0">
                  <c:v>62.090000152587891</c:v>
                </c:pt>
                <c:pt idx="1">
                  <c:v>66.55999755859375</c:v>
                </c:pt>
                <c:pt idx="2">
                  <c:v>72</c:v>
                </c:pt>
                <c:pt idx="3">
                  <c:v>79.139999389648437</c:v>
                </c:pt>
                <c:pt idx="4">
                  <c:v>80.330001831054687</c:v>
                </c:pt>
                <c:pt idx="5">
                  <c:v>83.620002746582031</c:v>
                </c:pt>
                <c:pt idx="6">
                  <c:v>93.589996337890625</c:v>
                </c:pt>
                <c:pt idx="7">
                  <c:v>152.5</c:v>
                </c:pt>
                <c:pt idx="8">
                  <c:v>189.39999389648437</c:v>
                </c:pt>
                <c:pt idx="9">
                  <c:v>191.60000610351562</c:v>
                </c:pt>
                <c:pt idx="10">
                  <c:v>197.39999389648437</c:v>
                </c:pt>
                <c:pt idx="11">
                  <c:v>200.80000305175781</c:v>
                </c:pt>
                <c:pt idx="12">
                  <c:v>231.5</c:v>
                </c:pt>
                <c:pt idx="13">
                  <c:v>260</c:v>
                </c:pt>
                <c:pt idx="14">
                  <c:v>264</c:v>
                </c:pt>
                <c:pt idx="15">
                  <c:v>266.79998779296875</c:v>
                </c:pt>
                <c:pt idx="16">
                  <c:v>267.5</c:v>
                </c:pt>
                <c:pt idx="17">
                  <c:v>269.20001220703125</c:v>
                </c:pt>
                <c:pt idx="18">
                  <c:v>269.5</c:v>
                </c:pt>
                <c:pt idx="19">
                  <c:v>283</c:v>
                </c:pt>
                <c:pt idx="20">
                  <c:v>288.79998779296875</c:v>
                </c:pt>
                <c:pt idx="21">
                  <c:v>291.79998779296875</c:v>
                </c:pt>
                <c:pt idx="22">
                  <c:v>312.5</c:v>
                </c:pt>
                <c:pt idx="23">
                  <c:v>322</c:v>
                </c:pt>
                <c:pt idx="24">
                  <c:v>329</c:v>
                </c:pt>
                <c:pt idx="25">
                  <c:v>334</c:v>
                </c:pt>
                <c:pt idx="26">
                  <c:v>335.39999389648437</c:v>
                </c:pt>
                <c:pt idx="27">
                  <c:v>339.5</c:v>
                </c:pt>
                <c:pt idx="28">
                  <c:v>343</c:v>
                </c:pt>
                <c:pt idx="29">
                  <c:v>347.5</c:v>
                </c:pt>
                <c:pt idx="30">
                  <c:v>357</c:v>
                </c:pt>
                <c:pt idx="31">
                  <c:v>359.20001220703125</c:v>
                </c:pt>
                <c:pt idx="32">
                  <c:v>359.79998779296875</c:v>
                </c:pt>
                <c:pt idx="33">
                  <c:v>368.5</c:v>
                </c:pt>
                <c:pt idx="34">
                  <c:v>372</c:v>
                </c:pt>
                <c:pt idx="35">
                  <c:v>374.29998779296875</c:v>
                </c:pt>
                <c:pt idx="36">
                  <c:v>384.5</c:v>
                </c:pt>
                <c:pt idx="37">
                  <c:v>388.5</c:v>
                </c:pt>
                <c:pt idx="38">
                  <c:v>390.39999389648438</c:v>
                </c:pt>
                <c:pt idx="39">
                  <c:v>396.60000610351562</c:v>
                </c:pt>
                <c:pt idx="40">
                  <c:v>400.79998779296875</c:v>
                </c:pt>
                <c:pt idx="41">
                  <c:v>405.20001220703125</c:v>
                </c:pt>
                <c:pt idx="42">
                  <c:v>425.79998779296875</c:v>
                </c:pt>
                <c:pt idx="43">
                  <c:v>436.29998779296875</c:v>
                </c:pt>
                <c:pt idx="44">
                  <c:v>439</c:v>
                </c:pt>
                <c:pt idx="45">
                  <c:v>468.29998779296875</c:v>
                </c:pt>
              </c:numCache>
            </c:numRef>
          </c:yVal>
        </c:ser>
        <c:ser>
          <c:idx val="1"/>
          <c:order val="1"/>
          <c:tx>
            <c:strRef>
              <c:f>'SEX v AGE-SL'!$F$1</c:f>
              <c:strCache>
                <c:ptCount val="1"/>
                <c:pt idx="0">
                  <c:v>MALE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rgbClr val="000000"/>
                </a:solidFill>
              </a:ln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0.14627915802762118"/>
                  <c:y val="0.5130806867404375"/>
                </c:manualLayout>
              </c:layout>
              <c:numFmt formatCode="General" sourceLinked="0"/>
            </c:trendlineLbl>
          </c:trendline>
          <c:xVal>
            <c:numRef>
              <c:f>'SEX v AGE-SL'!$E$2:$E$57</c:f>
              <c:numCache>
                <c:formatCode>0.000</c:formatCode>
                <c:ptCount val="56"/>
                <c:pt idx="0">
                  <c:v>0.58099999999999996</c:v>
                </c:pt>
                <c:pt idx="1">
                  <c:v>0.72599999999999998</c:v>
                </c:pt>
                <c:pt idx="2">
                  <c:v>0.81899999999999995</c:v>
                </c:pt>
                <c:pt idx="3">
                  <c:v>0.81899999999999995</c:v>
                </c:pt>
                <c:pt idx="4">
                  <c:v>0.627</c:v>
                </c:pt>
                <c:pt idx="5">
                  <c:v>0.70099999999999996</c:v>
                </c:pt>
                <c:pt idx="6">
                  <c:v>0.81899999999999995</c:v>
                </c:pt>
                <c:pt idx="7">
                  <c:v>0.67900000000000005</c:v>
                </c:pt>
                <c:pt idx="8">
                  <c:v>0.77800000000000002</c:v>
                </c:pt>
                <c:pt idx="9">
                  <c:v>0.77800000000000002</c:v>
                </c:pt>
                <c:pt idx="10">
                  <c:v>0.77800000000000002</c:v>
                </c:pt>
                <c:pt idx="11">
                  <c:v>0.77800000000000002</c:v>
                </c:pt>
                <c:pt idx="12">
                  <c:v>1.3420000000000001</c:v>
                </c:pt>
                <c:pt idx="13">
                  <c:v>1.5229999999999999</c:v>
                </c:pt>
                <c:pt idx="14">
                  <c:v>1.3420000000000001</c:v>
                </c:pt>
                <c:pt idx="15">
                  <c:v>1.633</c:v>
                </c:pt>
                <c:pt idx="16">
                  <c:v>1.633</c:v>
                </c:pt>
                <c:pt idx="17">
                  <c:v>1.7949999999999999</c:v>
                </c:pt>
                <c:pt idx="18">
                  <c:v>1.677</c:v>
                </c:pt>
                <c:pt idx="19">
                  <c:v>1.778</c:v>
                </c:pt>
                <c:pt idx="20">
                  <c:v>2.3420000000000001</c:v>
                </c:pt>
                <c:pt idx="21">
                  <c:v>3.351</c:v>
                </c:pt>
                <c:pt idx="22">
                  <c:v>2.7919999999999998</c:v>
                </c:pt>
                <c:pt idx="23">
                  <c:v>3.351</c:v>
                </c:pt>
                <c:pt idx="24">
                  <c:v>4.5419999999999998</c:v>
                </c:pt>
                <c:pt idx="25">
                  <c:v>3.5419999999999998</c:v>
                </c:pt>
                <c:pt idx="26">
                  <c:v>2.6789999999999998</c:v>
                </c:pt>
                <c:pt idx="27">
                  <c:v>2.3119999999999998</c:v>
                </c:pt>
                <c:pt idx="28">
                  <c:v>4.5419999999999998</c:v>
                </c:pt>
                <c:pt idx="29">
                  <c:v>4.5419999999999998</c:v>
                </c:pt>
                <c:pt idx="30">
                  <c:v>4.5419999999999998</c:v>
                </c:pt>
                <c:pt idx="31">
                  <c:v>3.3969999999999998</c:v>
                </c:pt>
                <c:pt idx="32">
                  <c:v>4.5419999999999998</c:v>
                </c:pt>
                <c:pt idx="33">
                  <c:v>5.351</c:v>
                </c:pt>
                <c:pt idx="34">
                  <c:v>5.351</c:v>
                </c:pt>
                <c:pt idx="35">
                  <c:v>6.351</c:v>
                </c:pt>
                <c:pt idx="36">
                  <c:v>6.5419999999999998</c:v>
                </c:pt>
                <c:pt idx="37">
                  <c:v>3.4</c:v>
                </c:pt>
                <c:pt idx="38">
                  <c:v>5.37</c:v>
                </c:pt>
                <c:pt idx="39">
                  <c:v>5.7009999999999996</c:v>
                </c:pt>
                <c:pt idx="40">
                  <c:v>6.37</c:v>
                </c:pt>
                <c:pt idx="41">
                  <c:v>4.5369999999999999</c:v>
                </c:pt>
                <c:pt idx="42">
                  <c:v>4.4379999999999997</c:v>
                </c:pt>
                <c:pt idx="43">
                  <c:v>6.8079999999999998</c:v>
                </c:pt>
                <c:pt idx="44">
                  <c:v>8.3209999999999997</c:v>
                </c:pt>
                <c:pt idx="45">
                  <c:v>6.7969999999999997</c:v>
                </c:pt>
                <c:pt idx="46">
                  <c:v>5.37</c:v>
                </c:pt>
                <c:pt idx="47">
                  <c:v>7.3040000000000003</c:v>
                </c:pt>
                <c:pt idx="48">
                  <c:v>6.3259999999999996</c:v>
                </c:pt>
                <c:pt idx="49">
                  <c:v>7.1210000000000004</c:v>
                </c:pt>
                <c:pt idx="50">
                  <c:v>7.3040000000000003</c:v>
                </c:pt>
                <c:pt idx="51">
                  <c:v>9.3970000000000002</c:v>
                </c:pt>
                <c:pt idx="52">
                  <c:v>16.309000000000001</c:v>
                </c:pt>
                <c:pt idx="53">
                  <c:v>15.308999999999999</c:v>
                </c:pt>
                <c:pt idx="54">
                  <c:v>14.326000000000001</c:v>
                </c:pt>
                <c:pt idx="55">
                  <c:v>16.309000000000001</c:v>
                </c:pt>
              </c:numCache>
            </c:numRef>
          </c:xVal>
          <c:yVal>
            <c:numRef>
              <c:f>'SEX v AGE-SL'!$F$2:$F$57</c:f>
              <c:numCache>
                <c:formatCode>0.00</c:formatCode>
                <c:ptCount val="56"/>
                <c:pt idx="0">
                  <c:v>43.360000610351562</c:v>
                </c:pt>
                <c:pt idx="1">
                  <c:v>56.900001525878906</c:v>
                </c:pt>
                <c:pt idx="2">
                  <c:v>61.110000610351563</c:v>
                </c:pt>
                <c:pt idx="3">
                  <c:v>62.189998626708984</c:v>
                </c:pt>
                <c:pt idx="4">
                  <c:v>63.610000610351562</c:v>
                </c:pt>
                <c:pt idx="5">
                  <c:v>66.55999755859375</c:v>
                </c:pt>
                <c:pt idx="6">
                  <c:v>67.449996948242188</c:v>
                </c:pt>
                <c:pt idx="7">
                  <c:v>76.540000915527344</c:v>
                </c:pt>
                <c:pt idx="8">
                  <c:v>81.44000244140625</c:v>
                </c:pt>
                <c:pt idx="9">
                  <c:v>84.25</c:v>
                </c:pt>
                <c:pt idx="10">
                  <c:v>88.55999755859375</c:v>
                </c:pt>
                <c:pt idx="11">
                  <c:v>89.680000305175781</c:v>
                </c:pt>
                <c:pt idx="12">
                  <c:v>104.66999816894531</c:v>
                </c:pt>
                <c:pt idx="13">
                  <c:v>107.20999908447266</c:v>
                </c:pt>
                <c:pt idx="14">
                  <c:v>110.31999969482422</c:v>
                </c:pt>
                <c:pt idx="15">
                  <c:v>119.69999694824219</c:v>
                </c:pt>
                <c:pt idx="16">
                  <c:v>141.80000305175781</c:v>
                </c:pt>
                <c:pt idx="17">
                  <c:v>159</c:v>
                </c:pt>
                <c:pt idx="18">
                  <c:v>181.80000305175781</c:v>
                </c:pt>
                <c:pt idx="19">
                  <c:v>187.39999389648437</c:v>
                </c:pt>
                <c:pt idx="20">
                  <c:v>188.80000305175781</c:v>
                </c:pt>
                <c:pt idx="21">
                  <c:v>197.60000610351562</c:v>
                </c:pt>
                <c:pt idx="22">
                  <c:v>222.5</c:v>
                </c:pt>
                <c:pt idx="23">
                  <c:v>228.69999694824219</c:v>
                </c:pt>
                <c:pt idx="24">
                  <c:v>236.80000305175781</c:v>
                </c:pt>
                <c:pt idx="25">
                  <c:v>237.19999694824219</c:v>
                </c:pt>
                <c:pt idx="26">
                  <c:v>238.5</c:v>
                </c:pt>
                <c:pt idx="27">
                  <c:v>242.5</c:v>
                </c:pt>
                <c:pt idx="28">
                  <c:v>261.29998779296875</c:v>
                </c:pt>
                <c:pt idx="29">
                  <c:v>266.5</c:v>
                </c:pt>
                <c:pt idx="30">
                  <c:v>272.20001220703125</c:v>
                </c:pt>
                <c:pt idx="31">
                  <c:v>284.5</c:v>
                </c:pt>
                <c:pt idx="32">
                  <c:v>288.20001220703125</c:v>
                </c:pt>
                <c:pt idx="33">
                  <c:v>296</c:v>
                </c:pt>
                <c:pt idx="34">
                  <c:v>296</c:v>
                </c:pt>
                <c:pt idx="35">
                  <c:v>303</c:v>
                </c:pt>
                <c:pt idx="36">
                  <c:v>310.20001220703125</c:v>
                </c:pt>
                <c:pt idx="37">
                  <c:v>312.5</c:v>
                </c:pt>
                <c:pt idx="38">
                  <c:v>313.5</c:v>
                </c:pt>
                <c:pt idx="39">
                  <c:v>315</c:v>
                </c:pt>
                <c:pt idx="40">
                  <c:v>318.5</c:v>
                </c:pt>
                <c:pt idx="41">
                  <c:v>320.70001220703125</c:v>
                </c:pt>
                <c:pt idx="42">
                  <c:v>322</c:v>
                </c:pt>
                <c:pt idx="43">
                  <c:v>324</c:v>
                </c:pt>
                <c:pt idx="44">
                  <c:v>339.20001220703125</c:v>
                </c:pt>
                <c:pt idx="45">
                  <c:v>344</c:v>
                </c:pt>
                <c:pt idx="46">
                  <c:v>345.79998779296875</c:v>
                </c:pt>
                <c:pt idx="47">
                  <c:v>357</c:v>
                </c:pt>
                <c:pt idx="48">
                  <c:v>359</c:v>
                </c:pt>
                <c:pt idx="49">
                  <c:v>366</c:v>
                </c:pt>
                <c:pt idx="50">
                  <c:v>372.79998779296875</c:v>
                </c:pt>
                <c:pt idx="51">
                  <c:v>379.70001220703125</c:v>
                </c:pt>
                <c:pt idx="52">
                  <c:v>392.5</c:v>
                </c:pt>
                <c:pt idx="53">
                  <c:v>402</c:v>
                </c:pt>
                <c:pt idx="54">
                  <c:v>416</c:v>
                </c:pt>
                <c:pt idx="55">
                  <c:v>439</c:v>
                </c:pt>
              </c:numCache>
            </c:numRef>
          </c:yVal>
        </c:ser>
        <c:axId val="89708800"/>
        <c:axId val="89707264"/>
      </c:scatterChart>
      <c:valAx>
        <c:axId val="89708800"/>
        <c:scaling>
          <c:orientation val="minMax"/>
          <c:max val="18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years</a:t>
                </a:r>
              </a:p>
            </c:rich>
          </c:tx>
          <c:layout>
            <c:manualLayout>
              <c:xMode val="edge"/>
              <c:yMode val="edge"/>
              <c:x val="0.44075600139023718"/>
              <c:y val="0.95152154978400516"/>
            </c:manualLayout>
          </c:layout>
        </c:title>
        <c:numFmt formatCode="0" sourceLinked="0"/>
        <c:majorTickMark val="in"/>
        <c:tickLblPos val="nextTo"/>
        <c:crossAx val="89707264"/>
        <c:crosses val="autoZero"/>
        <c:crossBetween val="midCat"/>
        <c:majorUnit val="1"/>
      </c:valAx>
      <c:valAx>
        <c:axId val="897072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Standard length mm</a:t>
                </a:r>
              </a:p>
            </c:rich>
          </c:tx>
          <c:layout/>
        </c:title>
        <c:numFmt formatCode="0" sourceLinked="0"/>
        <c:majorTickMark val="in"/>
        <c:minorTickMark val="in"/>
        <c:tickLblPos val="nextTo"/>
        <c:crossAx val="89708800"/>
        <c:crosses val="autoZero"/>
        <c:crossBetween val="midCat"/>
        <c:majorUnit val="100"/>
        <c:minorUnit val="20"/>
      </c:valAx>
    </c:plotArea>
    <c:legend>
      <c:legendPos val="r"/>
      <c:layout>
        <c:manualLayout>
          <c:xMode val="edge"/>
          <c:yMode val="edge"/>
          <c:x val="0.42530686789151423"/>
          <c:y val="0.45663840692479812"/>
          <c:w val="0.36287123926860804"/>
          <c:h val="0.25115157480314959"/>
        </c:manualLayout>
      </c:layout>
    </c:legend>
    <c:plotVisOnly val="1"/>
  </c:chart>
  <c:spPr>
    <a:solidFill>
      <a:schemeClr val="bg1"/>
    </a:solidFill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'LEN-WT'!$D$1</c:f>
              <c:strCache>
                <c:ptCount val="1"/>
                <c:pt idx="0">
                  <c:v>WT-P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'LEN-WT'!$B$2:$B$46</c:f>
              <c:numCache>
                <c:formatCode>0.00</c:formatCode>
                <c:ptCount val="45"/>
                <c:pt idx="0">
                  <c:v>62.090000152587891</c:v>
                </c:pt>
                <c:pt idx="1">
                  <c:v>66.55999755859375</c:v>
                </c:pt>
                <c:pt idx="2">
                  <c:v>72</c:v>
                </c:pt>
                <c:pt idx="3">
                  <c:v>79.139999389648437</c:v>
                </c:pt>
                <c:pt idx="4">
                  <c:v>80.330001831054687</c:v>
                </c:pt>
                <c:pt idx="5">
                  <c:v>83.620002746582031</c:v>
                </c:pt>
                <c:pt idx="6">
                  <c:v>93.589996337890625</c:v>
                </c:pt>
                <c:pt idx="7">
                  <c:v>152.5</c:v>
                </c:pt>
                <c:pt idx="8">
                  <c:v>189.39999389648437</c:v>
                </c:pt>
                <c:pt idx="9">
                  <c:v>191.60000610351562</c:v>
                </c:pt>
                <c:pt idx="10">
                  <c:v>197.39999389648437</c:v>
                </c:pt>
                <c:pt idx="11">
                  <c:v>200.80000305175781</c:v>
                </c:pt>
                <c:pt idx="12">
                  <c:v>231.5</c:v>
                </c:pt>
                <c:pt idx="13">
                  <c:v>260</c:v>
                </c:pt>
                <c:pt idx="14">
                  <c:v>264</c:v>
                </c:pt>
                <c:pt idx="15">
                  <c:v>266.79998779296875</c:v>
                </c:pt>
                <c:pt idx="16">
                  <c:v>267.5</c:v>
                </c:pt>
                <c:pt idx="17">
                  <c:v>269.20001220703125</c:v>
                </c:pt>
                <c:pt idx="18">
                  <c:v>269.5</c:v>
                </c:pt>
                <c:pt idx="19">
                  <c:v>283</c:v>
                </c:pt>
                <c:pt idx="20">
                  <c:v>288.79998779296875</c:v>
                </c:pt>
                <c:pt idx="21">
                  <c:v>291.79998779296875</c:v>
                </c:pt>
                <c:pt idx="22">
                  <c:v>322</c:v>
                </c:pt>
                <c:pt idx="23">
                  <c:v>329</c:v>
                </c:pt>
                <c:pt idx="24">
                  <c:v>334</c:v>
                </c:pt>
                <c:pt idx="25">
                  <c:v>335.39999389648437</c:v>
                </c:pt>
                <c:pt idx="26">
                  <c:v>339.5</c:v>
                </c:pt>
                <c:pt idx="27">
                  <c:v>343</c:v>
                </c:pt>
                <c:pt idx="28">
                  <c:v>347.5</c:v>
                </c:pt>
                <c:pt idx="29">
                  <c:v>357</c:v>
                </c:pt>
                <c:pt idx="30">
                  <c:v>359.20001220703125</c:v>
                </c:pt>
                <c:pt idx="31">
                  <c:v>359.79998779296875</c:v>
                </c:pt>
                <c:pt idx="32">
                  <c:v>368.5</c:v>
                </c:pt>
                <c:pt idx="33">
                  <c:v>372</c:v>
                </c:pt>
                <c:pt idx="34">
                  <c:v>374.29998779296875</c:v>
                </c:pt>
                <c:pt idx="35">
                  <c:v>384.5</c:v>
                </c:pt>
                <c:pt idx="36">
                  <c:v>388.5</c:v>
                </c:pt>
                <c:pt idx="37">
                  <c:v>390.39999389648438</c:v>
                </c:pt>
                <c:pt idx="38">
                  <c:v>396.60000610351562</c:v>
                </c:pt>
                <c:pt idx="39">
                  <c:v>400.79998779296875</c:v>
                </c:pt>
                <c:pt idx="40">
                  <c:v>405.20001220703125</c:v>
                </c:pt>
                <c:pt idx="41">
                  <c:v>425.79998779296875</c:v>
                </c:pt>
                <c:pt idx="42">
                  <c:v>436.29998779296875</c:v>
                </c:pt>
                <c:pt idx="43">
                  <c:v>439</c:v>
                </c:pt>
                <c:pt idx="44">
                  <c:v>468.29998779296875</c:v>
                </c:pt>
              </c:numCache>
            </c:numRef>
          </c:xVal>
          <c:yVal>
            <c:numRef>
              <c:f>'LEN-WT'!$D$2:$D$46</c:f>
              <c:numCache>
                <c:formatCode>0.00</c:formatCode>
                <c:ptCount val="45"/>
                <c:pt idx="0">
                  <c:v>3.9200000762939453</c:v>
                </c:pt>
                <c:pt idx="1">
                  <c:v>4.6999998092651367</c:v>
                </c:pt>
                <c:pt idx="2">
                  <c:v>7.9499998092651367</c:v>
                </c:pt>
                <c:pt idx="3">
                  <c:v>9</c:v>
                </c:pt>
                <c:pt idx="4">
                  <c:v>8.6999998092651367</c:v>
                </c:pt>
                <c:pt idx="5">
                  <c:v>11.600000381469727</c:v>
                </c:pt>
                <c:pt idx="6">
                  <c:v>15.699999809265137</c:v>
                </c:pt>
                <c:pt idx="7">
                  <c:v>76.400001525878906</c:v>
                </c:pt>
                <c:pt idx="8">
                  <c:v>132</c:v>
                </c:pt>
                <c:pt idx="9">
                  <c:v>148</c:v>
                </c:pt>
                <c:pt idx="10">
                  <c:v>172</c:v>
                </c:pt>
                <c:pt idx="11">
                  <c:v>199</c:v>
                </c:pt>
                <c:pt idx="12">
                  <c:v>258</c:v>
                </c:pt>
                <c:pt idx="13">
                  <c:v>409</c:v>
                </c:pt>
                <c:pt idx="14">
                  <c:v>409</c:v>
                </c:pt>
                <c:pt idx="15">
                  <c:v>446</c:v>
                </c:pt>
                <c:pt idx="16">
                  <c:v>470</c:v>
                </c:pt>
                <c:pt idx="17">
                  <c:v>434</c:v>
                </c:pt>
                <c:pt idx="18">
                  <c:v>436</c:v>
                </c:pt>
                <c:pt idx="19">
                  <c:v>504</c:v>
                </c:pt>
                <c:pt idx="20">
                  <c:v>520</c:v>
                </c:pt>
                <c:pt idx="21">
                  <c:v>598</c:v>
                </c:pt>
                <c:pt idx="22">
                  <c:v>719</c:v>
                </c:pt>
                <c:pt idx="23">
                  <c:v>822</c:v>
                </c:pt>
                <c:pt idx="24">
                  <c:v>926</c:v>
                </c:pt>
                <c:pt idx="25">
                  <c:v>914</c:v>
                </c:pt>
                <c:pt idx="26">
                  <c:v>934</c:v>
                </c:pt>
                <c:pt idx="27">
                  <c:v>918</c:v>
                </c:pt>
                <c:pt idx="28">
                  <c:v>944</c:v>
                </c:pt>
                <c:pt idx="29">
                  <c:v>990</c:v>
                </c:pt>
                <c:pt idx="30">
                  <c:v>1308</c:v>
                </c:pt>
                <c:pt idx="31">
                  <c:v>1014</c:v>
                </c:pt>
                <c:pt idx="32">
                  <c:v>1151</c:v>
                </c:pt>
                <c:pt idx="33">
                  <c:v>1220</c:v>
                </c:pt>
                <c:pt idx="34">
                  <c:v>1182</c:v>
                </c:pt>
                <c:pt idx="35">
                  <c:v>1284</c:v>
                </c:pt>
                <c:pt idx="36">
                  <c:v>1236</c:v>
                </c:pt>
                <c:pt idx="37">
                  <c:v>1237</c:v>
                </c:pt>
                <c:pt idx="38">
                  <c:v>1358</c:v>
                </c:pt>
                <c:pt idx="39">
                  <c:v>1728</c:v>
                </c:pt>
                <c:pt idx="40">
                  <c:v>1789</c:v>
                </c:pt>
                <c:pt idx="41">
                  <c:v>1874</c:v>
                </c:pt>
                <c:pt idx="42">
                  <c:v>1881</c:v>
                </c:pt>
                <c:pt idx="43">
                  <c:v>1782</c:v>
                </c:pt>
                <c:pt idx="44">
                  <c:v>2512</c:v>
                </c:pt>
              </c:numCache>
            </c:numRef>
          </c:yVal>
        </c:ser>
        <c:ser>
          <c:idx val="1"/>
          <c:order val="1"/>
          <c:tx>
            <c:strRef>
              <c:f>'LEN-WT'!$D$1</c:f>
              <c:strCache>
                <c:ptCount val="1"/>
                <c:pt idx="0">
                  <c:v>WT-P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'LEN-WT'!$B$47:$B$102</c:f>
              <c:numCache>
                <c:formatCode>0.00</c:formatCode>
                <c:ptCount val="56"/>
                <c:pt idx="0">
                  <c:v>43.360000610351562</c:v>
                </c:pt>
                <c:pt idx="1">
                  <c:v>56.900001525878906</c:v>
                </c:pt>
                <c:pt idx="2">
                  <c:v>61.110000610351563</c:v>
                </c:pt>
                <c:pt idx="3">
                  <c:v>62.189998626708984</c:v>
                </c:pt>
                <c:pt idx="4">
                  <c:v>63.610000610351562</c:v>
                </c:pt>
                <c:pt idx="5">
                  <c:v>66.55999755859375</c:v>
                </c:pt>
                <c:pt idx="6">
                  <c:v>67.449996948242188</c:v>
                </c:pt>
                <c:pt idx="7">
                  <c:v>76.540000915527344</c:v>
                </c:pt>
                <c:pt idx="8">
                  <c:v>81.44000244140625</c:v>
                </c:pt>
                <c:pt idx="9">
                  <c:v>84.25</c:v>
                </c:pt>
                <c:pt idx="10">
                  <c:v>88.55999755859375</c:v>
                </c:pt>
                <c:pt idx="11">
                  <c:v>89.680000305175781</c:v>
                </c:pt>
                <c:pt idx="12">
                  <c:v>104.66999816894531</c:v>
                </c:pt>
                <c:pt idx="13">
                  <c:v>107.20999908447266</c:v>
                </c:pt>
                <c:pt idx="14">
                  <c:v>110.31999969482422</c:v>
                </c:pt>
                <c:pt idx="15">
                  <c:v>119.69999694824219</c:v>
                </c:pt>
                <c:pt idx="16">
                  <c:v>141.80000305175781</c:v>
                </c:pt>
                <c:pt idx="17">
                  <c:v>159</c:v>
                </c:pt>
                <c:pt idx="18">
                  <c:v>181.80000305175781</c:v>
                </c:pt>
                <c:pt idx="19">
                  <c:v>187.39999389648437</c:v>
                </c:pt>
                <c:pt idx="20">
                  <c:v>188.80000305175781</c:v>
                </c:pt>
                <c:pt idx="21">
                  <c:v>197.60000610351562</c:v>
                </c:pt>
                <c:pt idx="22">
                  <c:v>222.5</c:v>
                </c:pt>
                <c:pt idx="23">
                  <c:v>228.69999694824219</c:v>
                </c:pt>
                <c:pt idx="24">
                  <c:v>236.80000305175781</c:v>
                </c:pt>
                <c:pt idx="25">
                  <c:v>237.19999694824219</c:v>
                </c:pt>
                <c:pt idx="26">
                  <c:v>238.5</c:v>
                </c:pt>
                <c:pt idx="27">
                  <c:v>242.5</c:v>
                </c:pt>
                <c:pt idx="28">
                  <c:v>261.29998779296875</c:v>
                </c:pt>
                <c:pt idx="29">
                  <c:v>266.5</c:v>
                </c:pt>
                <c:pt idx="30">
                  <c:v>272.20001220703125</c:v>
                </c:pt>
                <c:pt idx="31">
                  <c:v>284.5</c:v>
                </c:pt>
                <c:pt idx="32">
                  <c:v>288.20001220703125</c:v>
                </c:pt>
                <c:pt idx="33">
                  <c:v>296</c:v>
                </c:pt>
                <c:pt idx="34">
                  <c:v>296</c:v>
                </c:pt>
                <c:pt idx="35">
                  <c:v>303</c:v>
                </c:pt>
                <c:pt idx="36">
                  <c:v>310.20001220703125</c:v>
                </c:pt>
                <c:pt idx="37">
                  <c:v>312.5</c:v>
                </c:pt>
                <c:pt idx="38">
                  <c:v>313.5</c:v>
                </c:pt>
                <c:pt idx="39">
                  <c:v>315</c:v>
                </c:pt>
                <c:pt idx="40">
                  <c:v>318.5</c:v>
                </c:pt>
                <c:pt idx="41">
                  <c:v>322</c:v>
                </c:pt>
                <c:pt idx="42">
                  <c:v>324</c:v>
                </c:pt>
                <c:pt idx="43">
                  <c:v>339.20001220703125</c:v>
                </c:pt>
                <c:pt idx="44">
                  <c:v>344</c:v>
                </c:pt>
                <c:pt idx="45">
                  <c:v>345.79998779296875</c:v>
                </c:pt>
                <c:pt idx="46">
                  <c:v>356.79998779296875</c:v>
                </c:pt>
                <c:pt idx="47">
                  <c:v>357</c:v>
                </c:pt>
                <c:pt idx="48">
                  <c:v>359</c:v>
                </c:pt>
                <c:pt idx="49">
                  <c:v>370.70001220703125</c:v>
                </c:pt>
                <c:pt idx="50">
                  <c:v>372.79998779296875</c:v>
                </c:pt>
                <c:pt idx="51">
                  <c:v>379.70001220703125</c:v>
                </c:pt>
                <c:pt idx="52">
                  <c:v>392.5</c:v>
                </c:pt>
                <c:pt idx="53">
                  <c:v>402</c:v>
                </c:pt>
                <c:pt idx="54">
                  <c:v>416</c:v>
                </c:pt>
                <c:pt idx="55">
                  <c:v>439</c:v>
                </c:pt>
              </c:numCache>
            </c:numRef>
          </c:xVal>
          <c:yVal>
            <c:numRef>
              <c:f>'LEN-WT'!$D$47:$D$102</c:f>
              <c:numCache>
                <c:formatCode>0.00</c:formatCode>
                <c:ptCount val="56"/>
                <c:pt idx="0">
                  <c:v>0.80000001192092896</c:v>
                </c:pt>
                <c:pt idx="1">
                  <c:v>2.9000000953674316</c:v>
                </c:pt>
                <c:pt idx="2">
                  <c:v>3.4500000476837158</c:v>
                </c:pt>
                <c:pt idx="3">
                  <c:v>4.3499999046325684</c:v>
                </c:pt>
                <c:pt idx="4">
                  <c:v>3.7000000476837158</c:v>
                </c:pt>
                <c:pt idx="5">
                  <c:v>4.8000001907348633</c:v>
                </c:pt>
                <c:pt idx="6">
                  <c:v>5.4000000953674316</c:v>
                </c:pt>
                <c:pt idx="7">
                  <c:v>8.1999998092651367</c:v>
                </c:pt>
                <c:pt idx="8">
                  <c:v>10</c:v>
                </c:pt>
                <c:pt idx="9">
                  <c:v>10.300000190734863</c:v>
                </c:pt>
                <c:pt idx="10">
                  <c:v>13.199999809265137</c:v>
                </c:pt>
                <c:pt idx="11">
                  <c:v>13.100000381469727</c:v>
                </c:pt>
                <c:pt idx="12">
                  <c:v>25.200000762939453</c:v>
                </c:pt>
                <c:pt idx="13">
                  <c:v>26.600000381469727</c:v>
                </c:pt>
                <c:pt idx="14">
                  <c:v>32.200000762939453</c:v>
                </c:pt>
                <c:pt idx="15">
                  <c:v>35.799999237060547</c:v>
                </c:pt>
                <c:pt idx="16">
                  <c:v>57</c:v>
                </c:pt>
                <c:pt idx="17">
                  <c:v>97.5</c:v>
                </c:pt>
                <c:pt idx="18">
                  <c:v>137</c:v>
                </c:pt>
                <c:pt idx="19">
                  <c:v>141.5</c:v>
                </c:pt>
                <c:pt idx="20">
                  <c:v>156.10000610351562</c:v>
                </c:pt>
                <c:pt idx="21">
                  <c:v>182</c:v>
                </c:pt>
                <c:pt idx="22">
                  <c:v>257</c:v>
                </c:pt>
                <c:pt idx="23">
                  <c:v>311</c:v>
                </c:pt>
                <c:pt idx="24">
                  <c:v>304</c:v>
                </c:pt>
                <c:pt idx="25">
                  <c:v>303</c:v>
                </c:pt>
                <c:pt idx="26">
                  <c:v>334</c:v>
                </c:pt>
                <c:pt idx="27">
                  <c:v>364</c:v>
                </c:pt>
                <c:pt idx="28">
                  <c:v>439</c:v>
                </c:pt>
                <c:pt idx="29">
                  <c:v>418</c:v>
                </c:pt>
                <c:pt idx="30">
                  <c:v>492</c:v>
                </c:pt>
                <c:pt idx="31">
                  <c:v>562</c:v>
                </c:pt>
                <c:pt idx="32">
                  <c:v>533</c:v>
                </c:pt>
                <c:pt idx="33">
                  <c:v>608</c:v>
                </c:pt>
                <c:pt idx="34">
                  <c:v>660</c:v>
                </c:pt>
                <c:pt idx="35">
                  <c:v>744</c:v>
                </c:pt>
                <c:pt idx="36">
                  <c:v>690</c:v>
                </c:pt>
                <c:pt idx="37">
                  <c:v>739</c:v>
                </c:pt>
                <c:pt idx="38">
                  <c:v>668</c:v>
                </c:pt>
                <c:pt idx="39">
                  <c:v>685</c:v>
                </c:pt>
                <c:pt idx="40">
                  <c:v>722</c:v>
                </c:pt>
                <c:pt idx="41">
                  <c:v>916</c:v>
                </c:pt>
                <c:pt idx="42">
                  <c:v>635</c:v>
                </c:pt>
                <c:pt idx="43">
                  <c:v>865</c:v>
                </c:pt>
                <c:pt idx="44">
                  <c:v>835</c:v>
                </c:pt>
                <c:pt idx="45">
                  <c:v>885</c:v>
                </c:pt>
                <c:pt idx="46">
                  <c:v>1011.2000122070312</c:v>
                </c:pt>
                <c:pt idx="47">
                  <c:v>978</c:v>
                </c:pt>
                <c:pt idx="48">
                  <c:v>1072</c:v>
                </c:pt>
                <c:pt idx="49">
                  <c:v>1190</c:v>
                </c:pt>
                <c:pt idx="50">
                  <c:v>1095</c:v>
                </c:pt>
                <c:pt idx="51">
                  <c:v>1152</c:v>
                </c:pt>
                <c:pt idx="52">
                  <c:v>1485</c:v>
                </c:pt>
                <c:pt idx="53">
                  <c:v>1333</c:v>
                </c:pt>
                <c:pt idx="54">
                  <c:v>1651</c:v>
                </c:pt>
                <c:pt idx="55">
                  <c:v>2044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trendlineType val="power"/>
            <c:dispRSqr val="1"/>
            <c:dispEq val="1"/>
            <c:trendlineLbl>
              <c:layout>
                <c:manualLayout>
                  <c:x val="-0.24542905866964967"/>
                  <c:y val="0.10185177241949815"/>
                </c:manualLayout>
              </c:layout>
              <c:numFmt formatCode="General" sourceLinked="0"/>
            </c:trendlineLbl>
          </c:trendline>
          <c:xVal>
            <c:numRef>
              <c:f>'LEN-WT'!$B$2:$B$102</c:f>
              <c:numCache>
                <c:formatCode>0.00</c:formatCode>
                <c:ptCount val="101"/>
                <c:pt idx="0">
                  <c:v>62.090000152587891</c:v>
                </c:pt>
                <c:pt idx="1">
                  <c:v>66.55999755859375</c:v>
                </c:pt>
                <c:pt idx="2">
                  <c:v>72</c:v>
                </c:pt>
                <c:pt idx="3">
                  <c:v>79.139999389648437</c:v>
                </c:pt>
                <c:pt idx="4">
                  <c:v>80.330001831054687</c:v>
                </c:pt>
                <c:pt idx="5">
                  <c:v>83.620002746582031</c:v>
                </c:pt>
                <c:pt idx="6">
                  <c:v>93.589996337890625</c:v>
                </c:pt>
                <c:pt idx="7">
                  <c:v>152.5</c:v>
                </c:pt>
                <c:pt idx="8">
                  <c:v>189.39999389648437</c:v>
                </c:pt>
                <c:pt idx="9">
                  <c:v>191.60000610351562</c:v>
                </c:pt>
                <c:pt idx="10">
                  <c:v>197.39999389648437</c:v>
                </c:pt>
                <c:pt idx="11">
                  <c:v>200.80000305175781</c:v>
                </c:pt>
                <c:pt idx="12">
                  <c:v>231.5</c:v>
                </c:pt>
                <c:pt idx="13">
                  <c:v>260</c:v>
                </c:pt>
                <c:pt idx="14">
                  <c:v>264</c:v>
                </c:pt>
                <c:pt idx="15">
                  <c:v>266.79998779296875</c:v>
                </c:pt>
                <c:pt idx="16">
                  <c:v>267.5</c:v>
                </c:pt>
                <c:pt idx="17">
                  <c:v>269.20001220703125</c:v>
                </c:pt>
                <c:pt idx="18">
                  <c:v>269.5</c:v>
                </c:pt>
                <c:pt idx="19">
                  <c:v>283</c:v>
                </c:pt>
                <c:pt idx="20">
                  <c:v>288.79998779296875</c:v>
                </c:pt>
                <c:pt idx="21">
                  <c:v>291.79998779296875</c:v>
                </c:pt>
                <c:pt idx="22">
                  <c:v>322</c:v>
                </c:pt>
                <c:pt idx="23">
                  <c:v>329</c:v>
                </c:pt>
                <c:pt idx="24">
                  <c:v>334</c:v>
                </c:pt>
                <c:pt idx="25">
                  <c:v>335.39999389648437</c:v>
                </c:pt>
                <c:pt idx="26">
                  <c:v>339.5</c:v>
                </c:pt>
                <c:pt idx="27">
                  <c:v>343</c:v>
                </c:pt>
                <c:pt idx="28">
                  <c:v>347.5</c:v>
                </c:pt>
                <c:pt idx="29">
                  <c:v>357</c:v>
                </c:pt>
                <c:pt idx="30">
                  <c:v>359.20001220703125</c:v>
                </c:pt>
                <c:pt idx="31">
                  <c:v>359.79998779296875</c:v>
                </c:pt>
                <c:pt idx="32">
                  <c:v>368.5</c:v>
                </c:pt>
                <c:pt idx="33">
                  <c:v>372</c:v>
                </c:pt>
                <c:pt idx="34">
                  <c:v>374.29998779296875</c:v>
                </c:pt>
                <c:pt idx="35">
                  <c:v>384.5</c:v>
                </c:pt>
                <c:pt idx="36">
                  <c:v>388.5</c:v>
                </c:pt>
                <c:pt idx="37">
                  <c:v>390.39999389648438</c:v>
                </c:pt>
                <c:pt idx="38">
                  <c:v>396.60000610351562</c:v>
                </c:pt>
                <c:pt idx="39">
                  <c:v>400.79998779296875</c:v>
                </c:pt>
                <c:pt idx="40">
                  <c:v>405.20001220703125</c:v>
                </c:pt>
                <c:pt idx="41">
                  <c:v>425.79998779296875</c:v>
                </c:pt>
                <c:pt idx="42">
                  <c:v>436.29998779296875</c:v>
                </c:pt>
                <c:pt idx="43">
                  <c:v>439</c:v>
                </c:pt>
                <c:pt idx="44">
                  <c:v>468.29998779296875</c:v>
                </c:pt>
                <c:pt idx="45">
                  <c:v>43.360000610351562</c:v>
                </c:pt>
                <c:pt idx="46">
                  <c:v>56.900001525878906</c:v>
                </c:pt>
                <c:pt idx="47">
                  <c:v>61.110000610351563</c:v>
                </c:pt>
                <c:pt idx="48">
                  <c:v>62.189998626708984</c:v>
                </c:pt>
                <c:pt idx="49">
                  <c:v>63.610000610351562</c:v>
                </c:pt>
                <c:pt idx="50">
                  <c:v>66.55999755859375</c:v>
                </c:pt>
                <c:pt idx="51">
                  <c:v>67.449996948242188</c:v>
                </c:pt>
                <c:pt idx="52">
                  <c:v>76.540000915527344</c:v>
                </c:pt>
                <c:pt idx="53">
                  <c:v>81.44000244140625</c:v>
                </c:pt>
                <c:pt idx="54">
                  <c:v>84.25</c:v>
                </c:pt>
                <c:pt idx="55">
                  <c:v>88.55999755859375</c:v>
                </c:pt>
                <c:pt idx="56">
                  <c:v>89.680000305175781</c:v>
                </c:pt>
                <c:pt idx="57">
                  <c:v>104.66999816894531</c:v>
                </c:pt>
                <c:pt idx="58">
                  <c:v>107.20999908447266</c:v>
                </c:pt>
                <c:pt idx="59">
                  <c:v>110.31999969482422</c:v>
                </c:pt>
                <c:pt idx="60">
                  <c:v>119.69999694824219</c:v>
                </c:pt>
                <c:pt idx="61">
                  <c:v>141.80000305175781</c:v>
                </c:pt>
                <c:pt idx="62">
                  <c:v>159</c:v>
                </c:pt>
                <c:pt idx="63">
                  <c:v>181.80000305175781</c:v>
                </c:pt>
                <c:pt idx="64">
                  <c:v>187.39999389648437</c:v>
                </c:pt>
                <c:pt idx="65">
                  <c:v>188.80000305175781</c:v>
                </c:pt>
                <c:pt idx="66">
                  <c:v>197.60000610351562</c:v>
                </c:pt>
                <c:pt idx="67">
                  <c:v>222.5</c:v>
                </c:pt>
                <c:pt idx="68">
                  <c:v>228.69999694824219</c:v>
                </c:pt>
                <c:pt idx="69">
                  <c:v>236.80000305175781</c:v>
                </c:pt>
                <c:pt idx="70">
                  <c:v>237.19999694824219</c:v>
                </c:pt>
                <c:pt idx="71">
                  <c:v>238.5</c:v>
                </c:pt>
                <c:pt idx="72">
                  <c:v>242.5</c:v>
                </c:pt>
                <c:pt idx="73">
                  <c:v>261.29998779296875</c:v>
                </c:pt>
                <c:pt idx="74">
                  <c:v>266.5</c:v>
                </c:pt>
                <c:pt idx="75">
                  <c:v>272.20001220703125</c:v>
                </c:pt>
                <c:pt idx="76">
                  <c:v>284.5</c:v>
                </c:pt>
                <c:pt idx="77">
                  <c:v>288.20001220703125</c:v>
                </c:pt>
                <c:pt idx="78">
                  <c:v>296</c:v>
                </c:pt>
                <c:pt idx="79">
                  <c:v>296</c:v>
                </c:pt>
                <c:pt idx="80">
                  <c:v>303</c:v>
                </c:pt>
                <c:pt idx="81">
                  <c:v>310.20001220703125</c:v>
                </c:pt>
                <c:pt idx="82">
                  <c:v>312.5</c:v>
                </c:pt>
                <c:pt idx="83">
                  <c:v>313.5</c:v>
                </c:pt>
                <c:pt idx="84">
                  <c:v>315</c:v>
                </c:pt>
                <c:pt idx="85">
                  <c:v>318.5</c:v>
                </c:pt>
                <c:pt idx="86">
                  <c:v>322</c:v>
                </c:pt>
                <c:pt idx="87">
                  <c:v>324</c:v>
                </c:pt>
                <c:pt idx="88">
                  <c:v>339.20001220703125</c:v>
                </c:pt>
                <c:pt idx="89">
                  <c:v>344</c:v>
                </c:pt>
                <c:pt idx="90">
                  <c:v>345.79998779296875</c:v>
                </c:pt>
                <c:pt idx="91">
                  <c:v>356.79998779296875</c:v>
                </c:pt>
                <c:pt idx="92">
                  <c:v>357</c:v>
                </c:pt>
                <c:pt idx="93">
                  <c:v>359</c:v>
                </c:pt>
                <c:pt idx="94">
                  <c:v>370.70001220703125</c:v>
                </c:pt>
                <c:pt idx="95">
                  <c:v>372.79998779296875</c:v>
                </c:pt>
                <c:pt idx="96">
                  <c:v>379.70001220703125</c:v>
                </c:pt>
                <c:pt idx="97">
                  <c:v>392.5</c:v>
                </c:pt>
                <c:pt idx="98">
                  <c:v>402</c:v>
                </c:pt>
                <c:pt idx="99">
                  <c:v>416</c:v>
                </c:pt>
                <c:pt idx="100">
                  <c:v>439</c:v>
                </c:pt>
              </c:numCache>
            </c:numRef>
          </c:xVal>
          <c:yVal>
            <c:numRef>
              <c:f>'LEN-WT'!$D$2:$D$102</c:f>
              <c:numCache>
                <c:formatCode>0.00</c:formatCode>
                <c:ptCount val="101"/>
                <c:pt idx="0">
                  <c:v>3.9200000762939453</c:v>
                </c:pt>
                <c:pt idx="1">
                  <c:v>4.6999998092651367</c:v>
                </c:pt>
                <c:pt idx="2">
                  <c:v>7.9499998092651367</c:v>
                </c:pt>
                <c:pt idx="3">
                  <c:v>9</c:v>
                </c:pt>
                <c:pt idx="4">
                  <c:v>8.6999998092651367</c:v>
                </c:pt>
                <c:pt idx="5">
                  <c:v>11.600000381469727</c:v>
                </c:pt>
                <c:pt idx="6">
                  <c:v>15.699999809265137</c:v>
                </c:pt>
                <c:pt idx="7">
                  <c:v>76.400001525878906</c:v>
                </c:pt>
                <c:pt idx="8">
                  <c:v>132</c:v>
                </c:pt>
                <c:pt idx="9">
                  <c:v>148</c:v>
                </c:pt>
                <c:pt idx="10">
                  <c:v>172</c:v>
                </c:pt>
                <c:pt idx="11">
                  <c:v>199</c:v>
                </c:pt>
                <c:pt idx="12">
                  <c:v>258</c:v>
                </c:pt>
                <c:pt idx="13">
                  <c:v>409</c:v>
                </c:pt>
                <c:pt idx="14">
                  <c:v>409</c:v>
                </c:pt>
                <c:pt idx="15">
                  <c:v>446</c:v>
                </c:pt>
                <c:pt idx="16">
                  <c:v>470</c:v>
                </c:pt>
                <c:pt idx="17">
                  <c:v>434</c:v>
                </c:pt>
                <c:pt idx="18">
                  <c:v>436</c:v>
                </c:pt>
                <c:pt idx="19">
                  <c:v>504</c:v>
                </c:pt>
                <c:pt idx="20">
                  <c:v>520</c:v>
                </c:pt>
                <c:pt idx="21">
                  <c:v>598</c:v>
                </c:pt>
                <c:pt idx="22">
                  <c:v>719</c:v>
                </c:pt>
                <c:pt idx="23">
                  <c:v>822</c:v>
                </c:pt>
                <c:pt idx="24">
                  <c:v>926</c:v>
                </c:pt>
                <c:pt idx="25">
                  <c:v>914</c:v>
                </c:pt>
                <c:pt idx="26">
                  <c:v>934</c:v>
                </c:pt>
                <c:pt idx="27">
                  <c:v>918</c:v>
                </c:pt>
                <c:pt idx="28">
                  <c:v>944</c:v>
                </c:pt>
                <c:pt idx="29">
                  <c:v>990</c:v>
                </c:pt>
                <c:pt idx="30">
                  <c:v>1308</c:v>
                </c:pt>
                <c:pt idx="31">
                  <c:v>1014</c:v>
                </c:pt>
                <c:pt idx="32">
                  <c:v>1151</c:v>
                </c:pt>
                <c:pt idx="33">
                  <c:v>1220</c:v>
                </c:pt>
                <c:pt idx="34">
                  <c:v>1182</c:v>
                </c:pt>
                <c:pt idx="35">
                  <c:v>1284</c:v>
                </c:pt>
                <c:pt idx="36">
                  <c:v>1236</c:v>
                </c:pt>
                <c:pt idx="37">
                  <c:v>1237</c:v>
                </c:pt>
                <c:pt idx="38">
                  <c:v>1358</c:v>
                </c:pt>
                <c:pt idx="39">
                  <c:v>1728</c:v>
                </c:pt>
                <c:pt idx="40">
                  <c:v>1789</c:v>
                </c:pt>
                <c:pt idx="41">
                  <c:v>1874</c:v>
                </c:pt>
                <c:pt idx="42">
                  <c:v>1881</c:v>
                </c:pt>
                <c:pt idx="43">
                  <c:v>1782</c:v>
                </c:pt>
                <c:pt idx="44">
                  <c:v>2512</c:v>
                </c:pt>
                <c:pt idx="45">
                  <c:v>0.80000001192092896</c:v>
                </c:pt>
                <c:pt idx="46">
                  <c:v>2.9000000953674316</c:v>
                </c:pt>
                <c:pt idx="47">
                  <c:v>3.4500000476837158</c:v>
                </c:pt>
                <c:pt idx="48">
                  <c:v>4.3499999046325684</c:v>
                </c:pt>
                <c:pt idx="49">
                  <c:v>3.7000000476837158</c:v>
                </c:pt>
                <c:pt idx="50">
                  <c:v>4.8000001907348633</c:v>
                </c:pt>
                <c:pt idx="51">
                  <c:v>5.4000000953674316</c:v>
                </c:pt>
                <c:pt idx="52">
                  <c:v>8.1999998092651367</c:v>
                </c:pt>
                <c:pt idx="53">
                  <c:v>10</c:v>
                </c:pt>
                <c:pt idx="54">
                  <c:v>10.300000190734863</c:v>
                </c:pt>
                <c:pt idx="55">
                  <c:v>13.199999809265137</c:v>
                </c:pt>
                <c:pt idx="56">
                  <c:v>13.100000381469727</c:v>
                </c:pt>
                <c:pt idx="57">
                  <c:v>25.200000762939453</c:v>
                </c:pt>
                <c:pt idx="58">
                  <c:v>26.600000381469727</c:v>
                </c:pt>
                <c:pt idx="59">
                  <c:v>32.200000762939453</c:v>
                </c:pt>
                <c:pt idx="60">
                  <c:v>35.799999237060547</c:v>
                </c:pt>
                <c:pt idx="61">
                  <c:v>57</c:v>
                </c:pt>
                <c:pt idx="62">
                  <c:v>97.5</c:v>
                </c:pt>
                <c:pt idx="63">
                  <c:v>137</c:v>
                </c:pt>
                <c:pt idx="64">
                  <c:v>141.5</c:v>
                </c:pt>
                <c:pt idx="65">
                  <c:v>156.10000610351562</c:v>
                </c:pt>
                <c:pt idx="66">
                  <c:v>182</c:v>
                </c:pt>
                <c:pt idx="67">
                  <c:v>257</c:v>
                </c:pt>
                <c:pt idx="68">
                  <c:v>311</c:v>
                </c:pt>
                <c:pt idx="69">
                  <c:v>304</c:v>
                </c:pt>
                <c:pt idx="70">
                  <c:v>303</c:v>
                </c:pt>
                <c:pt idx="71">
                  <c:v>334</c:v>
                </c:pt>
                <c:pt idx="72">
                  <c:v>364</c:v>
                </c:pt>
                <c:pt idx="73">
                  <c:v>439</c:v>
                </c:pt>
                <c:pt idx="74">
                  <c:v>418</c:v>
                </c:pt>
                <c:pt idx="75">
                  <c:v>492</c:v>
                </c:pt>
                <c:pt idx="76">
                  <c:v>562</c:v>
                </c:pt>
                <c:pt idx="77">
                  <c:v>533</c:v>
                </c:pt>
                <c:pt idx="78">
                  <c:v>608</c:v>
                </c:pt>
                <c:pt idx="79">
                  <c:v>660</c:v>
                </c:pt>
                <c:pt idx="80">
                  <c:v>744</c:v>
                </c:pt>
                <c:pt idx="81">
                  <c:v>690</c:v>
                </c:pt>
                <c:pt idx="82">
                  <c:v>739</c:v>
                </c:pt>
                <c:pt idx="83">
                  <c:v>668</c:v>
                </c:pt>
                <c:pt idx="84">
                  <c:v>685</c:v>
                </c:pt>
                <c:pt idx="85">
                  <c:v>722</c:v>
                </c:pt>
                <c:pt idx="86">
                  <c:v>916</c:v>
                </c:pt>
                <c:pt idx="87">
                  <c:v>635</c:v>
                </c:pt>
                <c:pt idx="88">
                  <c:v>865</c:v>
                </c:pt>
                <c:pt idx="89">
                  <c:v>835</c:v>
                </c:pt>
                <c:pt idx="90">
                  <c:v>885</c:v>
                </c:pt>
                <c:pt idx="91">
                  <c:v>1011.2000122070312</c:v>
                </c:pt>
                <c:pt idx="92">
                  <c:v>978</c:v>
                </c:pt>
                <c:pt idx="93">
                  <c:v>1072</c:v>
                </c:pt>
                <c:pt idx="94">
                  <c:v>1190</c:v>
                </c:pt>
                <c:pt idx="95">
                  <c:v>1095</c:v>
                </c:pt>
                <c:pt idx="96">
                  <c:v>1152</c:v>
                </c:pt>
                <c:pt idx="97">
                  <c:v>1485</c:v>
                </c:pt>
                <c:pt idx="98">
                  <c:v>1333</c:v>
                </c:pt>
                <c:pt idx="99">
                  <c:v>1651</c:v>
                </c:pt>
                <c:pt idx="100">
                  <c:v>2044</c:v>
                </c:pt>
              </c:numCache>
            </c:numRef>
          </c:yVal>
        </c:ser>
        <c:axId val="89821568"/>
        <c:axId val="89823488"/>
      </c:scatterChart>
      <c:valAx>
        <c:axId val="89821568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 length mm</a:t>
                </a:r>
              </a:p>
            </c:rich>
          </c:tx>
          <c:layout/>
        </c:title>
        <c:numFmt formatCode="0" sourceLinked="0"/>
        <c:tickLblPos val="nextTo"/>
        <c:crossAx val="89823488"/>
        <c:crosses val="autoZero"/>
        <c:crossBetween val="midCat"/>
      </c:valAx>
      <c:valAx>
        <c:axId val="8982348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Weight g</a:t>
                </a:r>
              </a:p>
            </c:rich>
          </c:tx>
          <c:layout/>
        </c:title>
        <c:numFmt formatCode="0" sourceLinked="0"/>
        <c:tickLblPos val="nextTo"/>
        <c:crossAx val="89821568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20080487313521983"/>
          <c:y val="3.0151863312805741E-2"/>
          <c:w val="0.2557987928091503"/>
          <c:h val="0.1770503589775014"/>
        </c:manualLayout>
      </c:layout>
    </c:legend>
    <c:plotVisOnly val="1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'OP v SC'!$C$2</c:f>
              <c:strCache>
                <c:ptCount val="1"/>
                <c:pt idx="0">
                  <c:v>AGE SC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'OP v SC'!$B$3:$B$104</c:f>
              <c:numCache>
                <c:formatCode>General</c:formatCode>
                <c:ptCount val="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9</c:v>
                </c:pt>
                <c:pt idx="87">
                  <c:v>9</c:v>
                </c:pt>
                <c:pt idx="88">
                  <c:v>9</c:v>
                </c:pt>
                <c:pt idx="89">
                  <c:v>9</c:v>
                </c:pt>
                <c:pt idx="90">
                  <c:v>10</c:v>
                </c:pt>
                <c:pt idx="91">
                  <c:v>10</c:v>
                </c:pt>
                <c:pt idx="92">
                  <c:v>11</c:v>
                </c:pt>
                <c:pt idx="93">
                  <c:v>11</c:v>
                </c:pt>
                <c:pt idx="94">
                  <c:v>14</c:v>
                </c:pt>
                <c:pt idx="95">
                  <c:v>15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16</c:v>
                </c:pt>
                <c:pt idx="100">
                  <c:v>16</c:v>
                </c:pt>
                <c:pt idx="101">
                  <c:v>17</c:v>
                </c:pt>
              </c:numCache>
            </c:numRef>
          </c:xVal>
          <c:yVal>
            <c:numRef>
              <c:f>'OP v SC'!$C$3:$C$104</c:f>
              <c:numCache>
                <c:formatCode>General</c:formatCode>
                <c:ptCount val="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6</c:v>
                </c:pt>
                <c:pt idx="84">
                  <c:v>7</c:v>
                </c:pt>
                <c:pt idx="85">
                  <c:v>7</c:v>
                </c:pt>
                <c:pt idx="86">
                  <c:v>6</c:v>
                </c:pt>
                <c:pt idx="87">
                  <c:v>9</c:v>
                </c:pt>
                <c:pt idx="88">
                  <c:v>9</c:v>
                </c:pt>
                <c:pt idx="89">
                  <c:v>9</c:v>
                </c:pt>
                <c:pt idx="90">
                  <c:v>7</c:v>
                </c:pt>
                <c:pt idx="91">
                  <c:v>9</c:v>
                </c:pt>
                <c:pt idx="92">
                  <c:v>6</c:v>
                </c:pt>
                <c:pt idx="93">
                  <c:v>7</c:v>
                </c:pt>
                <c:pt idx="94">
                  <c:v>10</c:v>
                </c:pt>
                <c:pt idx="95">
                  <c:v>12</c:v>
                </c:pt>
                <c:pt idx="96">
                  <c:v>12</c:v>
                </c:pt>
                <c:pt idx="97">
                  <c:v>12</c:v>
                </c:pt>
                <c:pt idx="98">
                  <c:v>12</c:v>
                </c:pt>
                <c:pt idx="99">
                  <c:v>13</c:v>
                </c:pt>
                <c:pt idx="100">
                  <c:v>13</c:v>
                </c:pt>
                <c:pt idx="101">
                  <c:v>13</c:v>
                </c:pt>
              </c:numCache>
            </c:numRef>
          </c:yVal>
        </c:ser>
        <c:axId val="89851776"/>
        <c:axId val="89862528"/>
      </c:scatterChart>
      <c:valAx>
        <c:axId val="89851776"/>
        <c:scaling>
          <c:orientation val="minMax"/>
          <c:max val="18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Opercle age years</a:t>
                </a:r>
              </a:p>
            </c:rich>
          </c:tx>
          <c:layout/>
        </c:title>
        <c:numFmt formatCode="General" sourceLinked="1"/>
        <c:tickLblPos val="nextTo"/>
        <c:crossAx val="89862528"/>
        <c:crosses val="autoZero"/>
        <c:crossBetween val="midCat"/>
        <c:majorUnit val="1"/>
      </c:valAx>
      <c:valAx>
        <c:axId val="89862528"/>
        <c:scaling>
          <c:orientation val="minMax"/>
          <c:max val="14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Scale age years</a:t>
                </a:r>
              </a:p>
            </c:rich>
          </c:tx>
          <c:layout/>
        </c:title>
        <c:numFmt formatCode="General" sourceLinked="1"/>
        <c:tickLblPos val="nextTo"/>
        <c:crossAx val="89851776"/>
        <c:crosses val="autoZero"/>
        <c:crossBetween val="midCat"/>
        <c:majorUnit val="1"/>
      </c:valAx>
      <c:spPr>
        <a:noFill/>
        <a:ln>
          <a:noFill/>
        </a:ln>
      </c:spPr>
    </c:plotArea>
    <c:plotVisOnly val="1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95250</xdr:rowOff>
    </xdr:from>
    <xdr:to>
      <xdr:col>14</xdr:col>
      <xdr:colOff>542925</xdr:colOff>
      <xdr:row>19</xdr:row>
      <xdr:rowOff>95250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17</xdr:row>
      <xdr:rowOff>133350</xdr:rowOff>
    </xdr:from>
    <xdr:to>
      <xdr:col>14</xdr:col>
      <xdr:colOff>561975</xdr:colOff>
      <xdr:row>35</xdr:row>
      <xdr:rowOff>9525</xdr:rowOff>
    </xdr:to>
    <xdr:graphicFrame macro="">
      <xdr:nvGraphicFramePr>
        <xdr:cNvPr id="103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95249</xdr:colOff>
      <xdr:row>1</xdr:row>
      <xdr:rowOff>152400</xdr:rowOff>
    </xdr:from>
    <xdr:to>
      <xdr:col>10</xdr:col>
      <xdr:colOff>381000</xdr:colOff>
      <xdr:row>57</xdr:row>
      <xdr:rowOff>85725</xdr:rowOff>
    </xdr:to>
    <xdr:grpSp>
      <xdr:nvGrpSpPr>
        <xdr:cNvPr id="5" name="Group 4"/>
        <xdr:cNvGrpSpPr/>
      </xdr:nvGrpSpPr>
      <xdr:grpSpPr>
        <a:xfrm>
          <a:off x="1924049" y="314325"/>
          <a:ext cx="4552951" cy="9010650"/>
          <a:chOff x="1924049" y="314325"/>
          <a:chExt cx="5302408" cy="8931349"/>
        </a:xfrm>
      </xdr:grpSpPr>
      <xdr:graphicFrame macro="">
        <xdr:nvGraphicFramePr>
          <xdr:cNvPr id="2" name="Chart 1"/>
          <xdr:cNvGraphicFramePr/>
        </xdr:nvGraphicFramePr>
        <xdr:xfrm>
          <a:off x="1924049" y="314325"/>
          <a:ext cx="4524375" cy="4610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Chart 2"/>
          <xdr:cNvGraphicFramePr/>
        </xdr:nvGraphicFramePr>
        <xdr:xfrm>
          <a:off x="1949606" y="4968948"/>
          <a:ext cx="5276851" cy="42767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oneCellAnchor>
    <xdr:from>
      <xdr:col>4</xdr:col>
      <xdr:colOff>561975</xdr:colOff>
      <xdr:row>4</xdr:row>
      <xdr:rowOff>28575</xdr:rowOff>
    </xdr:from>
    <xdr:ext cx="1505092" cy="280205"/>
    <xdr:sp macro="" textlink="">
      <xdr:nvSpPr>
        <xdr:cNvPr id="4" name="TextBox 3"/>
        <xdr:cNvSpPr txBox="1"/>
      </xdr:nvSpPr>
      <xdr:spPr>
        <a:xfrm>
          <a:off x="3000375" y="685800"/>
          <a:ext cx="1505092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1200" b="0" i="1" baseline="0"/>
            <a:t>Moxostoma</a:t>
          </a:r>
          <a:r>
            <a:rPr lang="en-US" sz="1200" b="1" i="1" baseline="0"/>
            <a:t> </a:t>
          </a:r>
          <a:r>
            <a:rPr lang="en-US" sz="1200" b="0" i="1" baseline="0"/>
            <a:t>carolina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762001</xdr:colOff>
      <xdr:row>1</xdr:row>
      <xdr:rowOff>0</xdr:rowOff>
    </xdr:from>
    <xdr:to>
      <xdr:col>23</xdr:col>
      <xdr:colOff>123826</xdr:colOff>
      <xdr:row>31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676274</xdr:colOff>
      <xdr:row>26</xdr:row>
      <xdr:rowOff>66680</xdr:rowOff>
    </xdr:from>
    <xdr:to>
      <xdr:col>15</xdr:col>
      <xdr:colOff>695329</xdr:colOff>
      <xdr:row>28</xdr:row>
      <xdr:rowOff>9526</xdr:rowOff>
    </xdr:to>
    <xdr:cxnSp macro="">
      <xdr:nvCxnSpPr>
        <xdr:cNvPr id="5" name="Straight Arrow Connector 4"/>
        <xdr:cNvCxnSpPr/>
      </xdr:nvCxnSpPr>
      <xdr:spPr>
        <a:xfrm rot="5400000" flipH="1" flipV="1">
          <a:off x="14878054" y="3895725"/>
          <a:ext cx="228596" cy="1905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542925</xdr:colOff>
      <xdr:row>27</xdr:row>
      <xdr:rowOff>85725</xdr:rowOff>
    </xdr:from>
    <xdr:ext cx="458459" cy="210250"/>
    <xdr:sp macro="" textlink="">
      <xdr:nvSpPr>
        <xdr:cNvPr id="14" name="TextBox 13"/>
        <xdr:cNvSpPr txBox="1"/>
      </xdr:nvSpPr>
      <xdr:spPr>
        <a:xfrm>
          <a:off x="14849475" y="3952875"/>
          <a:ext cx="45845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800" b="1" i="0" baseline="0"/>
            <a:t>Day</a:t>
          </a:r>
          <a:r>
            <a:rPr lang="en-US" sz="800"/>
            <a:t> 1</a:t>
          </a:r>
        </a:p>
      </xdr:txBody>
    </xdr:sp>
    <xdr:clientData/>
  </xdr:one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0.4204</cdr:x>
      <cdr:y>0.62115</cdr:y>
    </cdr:from>
    <cdr:to>
      <cdr:x>0.55741</cdr:x>
      <cdr:y>0.68877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2331" y="2745230"/>
          <a:ext cx="704693" cy="298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900"/>
            <a:t>All </a:t>
          </a:r>
          <a:r>
            <a:rPr lang="en-US" sz="800" baseline="0"/>
            <a:t>fish</a:t>
          </a:r>
          <a:r>
            <a:rPr lang="en-US" sz="900"/>
            <a:t>  n = </a:t>
          </a:r>
          <a:r>
            <a:rPr lang="en-US" sz="800" baseline="0"/>
            <a:t>102</a:t>
          </a:r>
        </a:p>
      </cdr:txBody>
    </cdr:sp>
  </cdr:relSizeAnchor>
  <cdr:relSizeAnchor xmlns:cdr="http://schemas.openxmlformats.org/drawingml/2006/chartDrawing">
    <cdr:from>
      <cdr:x>0.42007</cdr:x>
      <cdr:y>0.68103</cdr:y>
    </cdr:from>
    <cdr:to>
      <cdr:x>0.62407</cdr:x>
      <cdr:y>0.75071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60617" y="3009900"/>
          <a:ext cx="1049307" cy="3079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800"/>
            <a:t>Cape </a:t>
          </a:r>
          <a:r>
            <a:rPr lang="en-US" sz="800" baseline="0"/>
            <a:t>Fear</a:t>
          </a:r>
          <a:r>
            <a:rPr lang="en-US" sz="800"/>
            <a:t>  n =</a:t>
          </a:r>
          <a:r>
            <a:rPr lang="en-US" sz="800" baseline="0"/>
            <a:t> 66</a:t>
          </a:r>
          <a:endParaRPr lang="en-US" sz="800"/>
        </a:p>
      </cdr:txBody>
    </cdr:sp>
  </cdr:relSizeAnchor>
  <cdr:relSizeAnchor xmlns:cdr="http://schemas.openxmlformats.org/drawingml/2006/chartDrawing">
    <cdr:from>
      <cdr:x>0.42047</cdr:x>
      <cdr:y>0.73629</cdr:y>
    </cdr:from>
    <cdr:to>
      <cdr:x>0.61852</cdr:x>
      <cdr:y>0.80391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162675" y="3254115"/>
          <a:ext cx="1018674" cy="2988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800" baseline="0"/>
            <a:t>Pee</a:t>
          </a:r>
          <a:r>
            <a:rPr lang="en-US" sz="800"/>
            <a:t> </a:t>
          </a:r>
          <a:r>
            <a:rPr lang="en-US" sz="800" baseline="0"/>
            <a:t>Dee</a:t>
          </a:r>
          <a:r>
            <a:rPr lang="en-US" sz="900" baseline="0"/>
            <a:t> </a:t>
          </a:r>
          <a:r>
            <a:rPr lang="en-US" sz="1100"/>
            <a:t> </a:t>
          </a:r>
          <a:r>
            <a:rPr lang="en-US" sz="800"/>
            <a:t>n = </a:t>
          </a:r>
          <a:r>
            <a:rPr lang="en-US" sz="800" baseline="0"/>
            <a:t>36</a:t>
          </a:r>
        </a:p>
      </cdr:txBody>
    </cdr:sp>
  </cdr:relSizeAnchor>
  <cdr:relSizeAnchor xmlns:cdr="http://schemas.openxmlformats.org/drawingml/2006/chartDrawing">
    <cdr:from>
      <cdr:x>0.33384</cdr:x>
      <cdr:y>0.64358</cdr:y>
    </cdr:from>
    <cdr:to>
      <cdr:x>0.39895</cdr:x>
      <cdr:y>0.64393</cdr:y>
    </cdr:to>
    <cdr:sp macro="" textlink="">
      <cdr:nvSpPr>
        <cdr:cNvPr id="8" name="Straight Connector 7"/>
        <cdr:cNvSpPr/>
      </cdr:nvSpPr>
      <cdr:spPr>
        <a:xfrm xmlns:a="http://schemas.openxmlformats.org/drawingml/2006/main">
          <a:off x="1717130" y="2844384"/>
          <a:ext cx="334863" cy="151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>
            <a:ln>
              <a:solidFill>
                <a:schemeClr val="tx1"/>
              </a:solidFill>
            </a:ln>
            <a:solidFill>
              <a:srgbClr val="000000"/>
            </a:solidFill>
          </a:endParaRPr>
        </a:p>
      </cdr:txBody>
    </cdr:sp>
  </cdr:relSizeAnchor>
  <cdr:relSizeAnchor xmlns:cdr="http://schemas.openxmlformats.org/drawingml/2006/chartDrawing">
    <cdr:from>
      <cdr:x>0.33835</cdr:x>
      <cdr:y>0.70552</cdr:y>
    </cdr:from>
    <cdr:to>
      <cdr:x>0.39564</cdr:x>
      <cdr:y>0.70586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1740288" y="3118110"/>
          <a:ext cx="294679" cy="151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0.33275</cdr:x>
      <cdr:y>0.76929</cdr:y>
    </cdr:from>
    <cdr:to>
      <cdr:x>0.40176</cdr:x>
      <cdr:y>0.76963</cdr:y>
    </cdr:to>
    <cdr:sp macro="" textlink="">
      <cdr:nvSpPr>
        <cdr:cNvPr id="16" name="Straight Connector 15"/>
        <cdr:cNvSpPr/>
      </cdr:nvSpPr>
      <cdr:spPr>
        <a:xfrm xmlns:a="http://schemas.openxmlformats.org/drawingml/2006/main">
          <a:off x="1711518" y="3399957"/>
          <a:ext cx="354956" cy="150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>
            <a:ln w="12700">
              <a:solidFill>
                <a:schemeClr val="tx1"/>
              </a:solidFill>
            </a:ln>
          </a:endParaRPr>
        </a:p>
      </cdr:txBody>
    </cdr:sp>
  </cdr:relSizeAnchor>
  <cdr:relSizeAnchor xmlns:cdr="http://schemas.openxmlformats.org/drawingml/2006/chartDrawing">
    <cdr:from>
      <cdr:x>0.32115</cdr:x>
      <cdr:y>0.64224</cdr:y>
    </cdr:from>
    <cdr:to>
      <cdr:x>0.3247</cdr:x>
      <cdr:y>0.64638</cdr:y>
    </cdr:to>
    <cdr:sp macro="" textlink="">
      <cdr:nvSpPr>
        <cdr:cNvPr id="18" name="Flowchart: Connector 17"/>
        <cdr:cNvSpPr/>
      </cdr:nvSpPr>
      <cdr:spPr>
        <a:xfrm xmlns:a="http://schemas.openxmlformats.org/drawingml/2006/main" flipH="1">
          <a:off x="1651826" y="2838450"/>
          <a:ext cx="18288" cy="18288"/>
        </a:xfrm>
        <a:prstGeom xmlns:a="http://schemas.openxmlformats.org/drawingml/2006/main" prst="flowChartConnector">
          <a:avLst/>
        </a:prstGeom>
        <a:solidFill xmlns:a="http://schemas.openxmlformats.org/drawingml/2006/main">
          <a:srgbClr val="000000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6</xdr:row>
      <xdr:rowOff>104775</xdr:rowOff>
    </xdr:from>
    <xdr:to>
      <xdr:col>17</xdr:col>
      <xdr:colOff>209549</xdr:colOff>
      <xdr:row>33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0</xdr:row>
      <xdr:rowOff>133350</xdr:rowOff>
    </xdr:from>
    <xdr:to>
      <xdr:col>16</xdr:col>
      <xdr:colOff>419099</xdr:colOff>
      <xdr:row>31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3</xdr:row>
      <xdr:rowOff>133350</xdr:rowOff>
    </xdr:from>
    <xdr:to>
      <xdr:col>26</xdr:col>
      <xdr:colOff>38100</xdr:colOff>
      <xdr:row>25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0" applyPatternFormats="0" applyAlignmentFormats="0" applyWidthHeightFormats="0">
  <queryTableRefresh nextId="25">
    <queryTableFields count="22">
      <queryTableField id="1" name="COLL #" tableColumnId="1"/>
      <queryTableField id="2" name="DRAINAGE" tableColumnId="2"/>
      <queryTableField id="3" name="STREAM" tableColumnId="3"/>
      <queryTableField id="4" name="DAY MO YR" tableColumnId="4"/>
      <queryTableField id="5" name="DAY MO 2000" tableColumnId="5"/>
      <queryTableField id="6" name="YR" tableColumnId="6"/>
      <queryTableField id="7" name="MO SP" tableColumnId="7"/>
      <queryTableField id="8" name="MO" tableColumnId="8"/>
      <queryTableField id="9" name="SL-P" tableColumnId="9"/>
      <queryTableField id="11" name="TL-P" tableColumnId="11"/>
      <queryTableField id="10" name="TL-L" tableColumnId="10"/>
      <queryTableField id="12" name="WT-P" tableColumnId="12"/>
      <queryTableField id="13" name="SEX" tableColumnId="13"/>
      <queryTableField id="22" name="STAGE" tableColumnId="22"/>
      <queryTableField id="14" name="GONAD" tableColumnId="14"/>
      <queryTableField id="15" name="GONAD WT" tableColumnId="15"/>
      <queryTableField id="16" name="EVIS WT" tableColumnId="16"/>
      <queryTableField id="17" name="TUBERCLES" tableColumnId="17"/>
      <queryTableField id="18" name="AGE-OP-DAYS" tableColumnId="18"/>
      <queryTableField id="19" name="AGE-OP" tableColumnId="19"/>
      <queryTableField id="20" name="AGE SC" tableColumnId="20"/>
      <queryTableField id="21" name="AGE SC+" tableColumnId="21"/>
    </queryTableFields>
  </queryTableRefresh>
</queryTable>
</file>

<file path=xl/queryTables/queryTable2.xml><?xml version="1.0" encoding="utf-8"?>
<queryTable xmlns="http://schemas.openxmlformats.org/spreadsheetml/2006/main" name="Query from MS Access Database" connectionId="3" autoFormatId="16" applyNumberFormats="0" applyBorderFormats="0" applyFontFormats="0" applyPatternFormats="0" applyAlignmentFormats="0" applyWidthHeightFormats="0">
  <queryTableRefresh nextId="12" unboundColumnsRight="1">
    <queryTableFields count="10">
      <queryTableField id="1" name="DRAINAGE" tableColumnId="1"/>
      <queryTableField id="2" name="STREAM" tableColumnId="2"/>
      <queryTableField id="3" name="COLL #" tableColumnId="3"/>
      <queryTableField id="4" name="DAY MO YR" tableColumnId="4"/>
      <queryTableField id="5" name="DAY MO 2000" tableColumnId="5"/>
      <queryTableField id="7" name="SPM #" tableColumnId="7"/>
      <queryTableField id="8" name="SL-P" tableColumnId="8"/>
      <queryTableField id="9" name="SEX" tableColumnId="9"/>
      <queryTableField id="10" name="AGE-OP-DAYS" tableColumnId="10"/>
      <queryTableField id="11" dataBound="0" tableColumnId="11"/>
    </queryTableFields>
    <queryTableDeletedFields count="1">
      <deletedField name="Y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Table_Query_from_MS_Access_Database" displayName="Table_Query_from_MS_Access_Database" ref="A1:V105" tableType="queryTable" totalsRowShown="0" headerRowDxfId="37" dataDxfId="35" headerRowBorderDxfId="36">
  <autoFilter ref="A1:V105"/>
  <sortState ref="A2:V105">
    <sortCondition ref="B2:B105"/>
    <sortCondition ref="C2:C105"/>
    <sortCondition ref="A2:A105"/>
    <sortCondition ref="I2:I105"/>
  </sortState>
  <tableColumns count="22">
    <tableColumn id="1" uniqueName="1" name="COLL #" queryTableFieldId="1" dataDxfId="34"/>
    <tableColumn id="2" uniqueName="2" name="DRAINAGE" queryTableFieldId="2" dataDxfId="33"/>
    <tableColumn id="3" uniqueName="3" name="STREAM" queryTableFieldId="3" dataDxfId="32"/>
    <tableColumn id="4" uniqueName="4" name="DAY MO YR" queryTableFieldId="4" dataDxfId="31"/>
    <tableColumn id="5" uniqueName="5" name="DAY MO 2000" queryTableFieldId="5" dataDxfId="30"/>
    <tableColumn id="6" uniqueName="6" name="YR" queryTableFieldId="6" dataDxfId="29"/>
    <tableColumn id="7" uniqueName="7" name="MO SP" queryTableFieldId="7" dataDxfId="28"/>
    <tableColumn id="8" uniqueName="8" name="MO" queryTableFieldId="8" dataDxfId="27"/>
    <tableColumn id="9" uniqueName="9" name="SL-P" queryTableFieldId="9" dataDxfId="26"/>
    <tableColumn id="11" uniqueName="11" name="TL-P" queryTableFieldId="11" dataDxfId="25"/>
    <tableColumn id="10" uniqueName="10" name="TL-L" queryTableFieldId="10" dataDxfId="24"/>
    <tableColumn id="12" uniqueName="12" name="WT-P" queryTableFieldId="12" dataDxfId="23"/>
    <tableColumn id="13" uniqueName="13" name="SEX" queryTableFieldId="13" dataDxfId="22"/>
    <tableColumn id="22" uniqueName="22" name="STAGE" queryTableFieldId="22" dataDxfId="21"/>
    <tableColumn id="14" uniqueName="14" name="GONAD" queryTableFieldId="14" dataDxfId="20"/>
    <tableColumn id="15" uniqueName="15" name="GONAD WT" queryTableFieldId="15" dataDxfId="19"/>
    <tableColumn id="16" uniqueName="16" name="EVIS WT" queryTableFieldId="16" dataDxfId="18"/>
    <tableColumn id="17" uniqueName="17" name="TUBERCLES" queryTableFieldId="17" dataDxfId="17"/>
    <tableColumn id="18" uniqueName="18" name="AGE-OP-DAYS" queryTableFieldId="18" dataDxfId="16"/>
    <tableColumn id="19" uniqueName="19" name="AGE-OP" queryTableFieldId="19" dataDxfId="15"/>
    <tableColumn id="20" uniqueName="20" name="AGE SC" queryTableFieldId="20" dataDxfId="14"/>
    <tableColumn id="21" uniqueName="21" name="AGE SC+" queryTableFieldId="21" dataDxfId="1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_Query_from_MS_Access_Database3" displayName="Table_Query_from_MS_Access_Database3" ref="A1:J27" tableType="queryTable" totalsRowShown="0" headerRowDxfId="12" dataDxfId="10" headerRowBorderDxfId="11">
  <autoFilter ref="A1:J27">
    <filterColumn colId="9"/>
  </autoFilter>
  <tableColumns count="10">
    <tableColumn id="1" uniqueName="1" name="DRAINAGE" queryTableFieldId="1" dataDxfId="9"/>
    <tableColumn id="2" uniqueName="2" name="STREAM" queryTableFieldId="2" dataDxfId="8"/>
    <tableColumn id="3" uniqueName="3" name="COLL #" queryTableFieldId="3" dataDxfId="7"/>
    <tableColumn id="4" uniqueName="4" name="DAY MO YR" queryTableFieldId="4" dataDxfId="6"/>
    <tableColumn id="5" uniqueName="5" name="DAY MO 2000" queryTableFieldId="5" dataDxfId="5"/>
    <tableColumn id="7" uniqueName="7" name="SPM #" queryTableFieldId="7" dataDxfId="4"/>
    <tableColumn id="8" uniqueName="8" name="SL-P" queryTableFieldId="8" dataDxfId="3"/>
    <tableColumn id="9" uniqueName="9" name="SEX" queryTableFieldId="9" dataDxfId="2"/>
    <tableColumn id="10" uniqueName="10" name="AGE-OP-DAYS" queryTableFieldId="10" dataDxfId="1"/>
    <tableColumn id="11" uniqueName="11" name="MEANS" queryTableFieldId="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5"/>
  <sheetViews>
    <sheetView showGridLines="0" topLeftCell="K1" zoomScaleNormal="100" workbookViewId="0">
      <selection activeCell="U1" activeCellId="1" sqref="S1:S1048576 U1:U1048576"/>
    </sheetView>
  </sheetViews>
  <sheetFormatPr defaultRowHeight="12.75"/>
  <cols>
    <col min="1" max="1" width="17.7109375" style="19" bestFit="1" customWidth="1"/>
    <col min="2" max="2" width="10.7109375" style="19" bestFit="1" customWidth="1"/>
    <col min="3" max="3" width="62.42578125" style="19" bestFit="1" customWidth="1"/>
    <col min="4" max="4" width="13.42578125" style="20" customWidth="1"/>
    <col min="5" max="5" width="14.85546875" style="20" customWidth="1"/>
    <col min="6" max="6" width="7" style="20" bestFit="1" customWidth="1"/>
    <col min="7" max="7" width="10" style="20" bestFit="1" customWidth="1"/>
    <col min="8" max="8" width="7.5703125" style="20" bestFit="1" customWidth="1"/>
    <col min="9" max="9" width="8.42578125" style="20" customWidth="1"/>
    <col min="10" max="10" width="6.5703125" style="20" bestFit="1" customWidth="1"/>
    <col min="11" max="11" width="7" style="19" bestFit="1" customWidth="1"/>
    <col min="13" max="13" width="9.28515625" style="19" customWidth="1"/>
    <col min="14" max="15" width="9.28515625" style="20" customWidth="1"/>
    <col min="16" max="16" width="11.28515625" style="19" bestFit="1" customWidth="1"/>
    <col min="17" max="17" width="13.28515625" style="19" bestFit="1" customWidth="1"/>
    <col min="18" max="18" width="10.85546875" style="19" bestFit="1" customWidth="1"/>
    <col min="19" max="19" width="15.5703125" style="19" bestFit="1" customWidth="1"/>
    <col min="20" max="20" width="13.5703125" style="20" bestFit="1" customWidth="1"/>
    <col min="21" max="21" width="10.140625" style="20" customWidth="1"/>
    <col min="22" max="22" width="10" style="20" customWidth="1"/>
    <col min="23" max="23" width="11.140625" style="20" customWidth="1"/>
    <col min="24" max="24" width="9.140625" style="23"/>
    <col min="25" max="16384" width="9.140625" style="19"/>
  </cols>
  <sheetData>
    <row r="1" spans="1:24" s="28" customFormat="1" ht="12" thickBot="1">
      <c r="A1" s="28" t="s">
        <v>0</v>
      </c>
      <c r="B1" s="28" t="s">
        <v>1</v>
      </c>
      <c r="C1" s="28" t="s">
        <v>2</v>
      </c>
      <c r="D1" s="29" t="s">
        <v>88</v>
      </c>
      <c r="E1" s="29" t="s">
        <v>89</v>
      </c>
      <c r="F1" s="29" t="s">
        <v>90</v>
      </c>
      <c r="G1" s="29" t="s">
        <v>91</v>
      </c>
      <c r="H1" s="29" t="s">
        <v>92</v>
      </c>
      <c r="I1" s="29" t="s">
        <v>93</v>
      </c>
      <c r="J1" s="29" t="s">
        <v>95</v>
      </c>
      <c r="K1" s="28" t="s">
        <v>94</v>
      </c>
      <c r="L1" s="28" t="s">
        <v>96</v>
      </c>
      <c r="M1" s="29" t="s">
        <v>4</v>
      </c>
      <c r="N1" s="29" t="s">
        <v>5</v>
      </c>
      <c r="O1" s="28" t="s">
        <v>97</v>
      </c>
      <c r="P1" s="28" t="s">
        <v>98</v>
      </c>
      <c r="Q1" s="28" t="s">
        <v>99</v>
      </c>
      <c r="R1" s="28" t="s">
        <v>100</v>
      </c>
      <c r="S1" s="29" t="s">
        <v>6</v>
      </c>
      <c r="T1" s="29" t="s">
        <v>53</v>
      </c>
      <c r="U1" s="29" t="s">
        <v>54</v>
      </c>
      <c r="V1" s="29" t="s">
        <v>55</v>
      </c>
    </row>
    <row r="2" spans="1:24" s="24" customFormat="1" ht="11.25">
      <c r="A2" s="24" t="s">
        <v>7</v>
      </c>
      <c r="B2" s="24" t="s">
        <v>8</v>
      </c>
      <c r="C2" s="24" t="s">
        <v>196</v>
      </c>
      <c r="D2" s="25">
        <v>27073</v>
      </c>
      <c r="E2" s="25">
        <v>36569</v>
      </c>
      <c r="F2" s="26">
        <v>1974</v>
      </c>
      <c r="G2" s="26" t="s">
        <v>197</v>
      </c>
      <c r="H2" s="26">
        <v>2</v>
      </c>
      <c r="I2" s="34">
        <v>366</v>
      </c>
      <c r="J2" s="34">
        <v>445</v>
      </c>
      <c r="K2" s="27">
        <v>0</v>
      </c>
      <c r="L2" s="27">
        <v>0</v>
      </c>
      <c r="M2" s="26" t="s">
        <v>9</v>
      </c>
      <c r="N2" s="26" t="s">
        <v>10</v>
      </c>
      <c r="O2" s="24" t="s">
        <v>198</v>
      </c>
      <c r="P2" s="27">
        <v>0</v>
      </c>
      <c r="Q2" s="24">
        <v>0</v>
      </c>
      <c r="R2" s="24" t="s">
        <v>199</v>
      </c>
      <c r="S2" s="26">
        <v>7.1210000000000004</v>
      </c>
      <c r="T2" s="26" t="s">
        <v>56</v>
      </c>
      <c r="U2" s="26">
        <v>7</v>
      </c>
      <c r="V2" s="26" t="s">
        <v>56</v>
      </c>
    </row>
    <row r="3" spans="1:24" ht="11.25">
      <c r="A3" s="19" t="s">
        <v>11</v>
      </c>
      <c r="B3" s="19" t="s">
        <v>8</v>
      </c>
      <c r="C3" s="19" t="s">
        <v>12</v>
      </c>
      <c r="D3" s="21">
        <v>35626</v>
      </c>
      <c r="E3" s="21">
        <v>36722</v>
      </c>
      <c r="F3" s="20">
        <v>1997</v>
      </c>
      <c r="G3" s="20" t="s">
        <v>112</v>
      </c>
      <c r="H3" s="20">
        <v>7</v>
      </c>
      <c r="I3" s="32">
        <v>320.70001220703125</v>
      </c>
      <c r="J3" s="32">
        <v>400</v>
      </c>
      <c r="K3" s="22">
        <v>0</v>
      </c>
      <c r="L3" s="22">
        <v>0</v>
      </c>
      <c r="M3" s="20" t="s">
        <v>9</v>
      </c>
      <c r="N3" s="20" t="s">
        <v>13</v>
      </c>
      <c r="O3" s="19" t="s">
        <v>234</v>
      </c>
      <c r="P3" s="22">
        <v>0</v>
      </c>
      <c r="Q3" s="19">
        <v>0</v>
      </c>
      <c r="R3" s="19" t="s">
        <v>110</v>
      </c>
      <c r="S3" s="20">
        <v>4.5369999999999999</v>
      </c>
      <c r="T3" s="20" t="s">
        <v>57</v>
      </c>
      <c r="U3" s="20">
        <v>4</v>
      </c>
      <c r="V3" s="20" t="s">
        <v>57</v>
      </c>
      <c r="W3" s="19"/>
      <c r="X3" s="19"/>
    </row>
    <row r="4" spans="1:24" ht="11.25">
      <c r="A4" s="19" t="s">
        <v>14</v>
      </c>
      <c r="B4" s="19" t="s">
        <v>8</v>
      </c>
      <c r="C4" s="19" t="s">
        <v>101</v>
      </c>
      <c r="D4" s="21">
        <v>35193</v>
      </c>
      <c r="E4" s="21">
        <v>36654</v>
      </c>
      <c r="F4" s="20">
        <v>1996</v>
      </c>
      <c r="G4" s="30" t="s">
        <v>102</v>
      </c>
      <c r="H4" s="20">
        <v>5</v>
      </c>
      <c r="I4" s="32">
        <v>197.60000610351562</v>
      </c>
      <c r="J4" s="32">
        <v>247</v>
      </c>
      <c r="K4" s="22">
        <v>0</v>
      </c>
      <c r="L4" s="22">
        <v>182</v>
      </c>
      <c r="M4" s="20" t="s">
        <v>9</v>
      </c>
      <c r="N4" s="20" t="s">
        <v>13</v>
      </c>
      <c r="O4" s="19" t="s">
        <v>233</v>
      </c>
      <c r="P4" s="22">
        <v>0</v>
      </c>
      <c r="Q4" s="19">
        <v>0</v>
      </c>
      <c r="R4" s="19" t="s">
        <v>15</v>
      </c>
      <c r="S4" s="20">
        <v>3.351</v>
      </c>
      <c r="T4" s="20" t="s">
        <v>58</v>
      </c>
      <c r="U4" s="20">
        <v>3</v>
      </c>
      <c r="V4" s="20" t="s">
        <v>58</v>
      </c>
      <c r="W4" s="19"/>
      <c r="X4" s="19"/>
    </row>
    <row r="5" spans="1:24" ht="11.25">
      <c r="A5" s="19" t="s">
        <v>14</v>
      </c>
      <c r="B5" s="19" t="s">
        <v>8</v>
      </c>
      <c r="C5" s="19" t="s">
        <v>101</v>
      </c>
      <c r="D5" s="21">
        <v>35193</v>
      </c>
      <c r="E5" s="21">
        <v>36654</v>
      </c>
      <c r="F5" s="20">
        <v>1996</v>
      </c>
      <c r="G5" s="20" t="s">
        <v>102</v>
      </c>
      <c r="H5" s="20">
        <v>5</v>
      </c>
      <c r="I5" s="32">
        <v>200.80000305175781</v>
      </c>
      <c r="J5" s="32">
        <v>251</v>
      </c>
      <c r="K5" s="22">
        <v>0</v>
      </c>
      <c r="L5" s="22">
        <v>199</v>
      </c>
      <c r="M5" s="20" t="s">
        <v>16</v>
      </c>
      <c r="N5" s="20" t="s">
        <v>13</v>
      </c>
      <c r="O5" s="19" t="s">
        <v>148</v>
      </c>
      <c r="P5" s="22">
        <v>0</v>
      </c>
      <c r="Q5" s="19">
        <v>0</v>
      </c>
      <c r="R5" s="19" t="s">
        <v>15</v>
      </c>
      <c r="S5" s="20">
        <v>3.351</v>
      </c>
      <c r="T5" s="20" t="s">
        <v>58</v>
      </c>
      <c r="U5" s="20">
        <v>3</v>
      </c>
      <c r="V5" s="20" t="s">
        <v>58</v>
      </c>
      <c r="W5" s="19"/>
      <c r="X5" s="19"/>
    </row>
    <row r="6" spans="1:24" ht="11.25">
      <c r="A6" s="19" t="s">
        <v>14</v>
      </c>
      <c r="B6" s="19" t="s">
        <v>8</v>
      </c>
      <c r="C6" s="19" t="s">
        <v>101</v>
      </c>
      <c r="D6" s="21">
        <v>35193</v>
      </c>
      <c r="E6" s="21">
        <v>36654</v>
      </c>
      <c r="F6" s="20">
        <v>1996</v>
      </c>
      <c r="G6" s="20" t="s">
        <v>102</v>
      </c>
      <c r="H6" s="20">
        <v>5</v>
      </c>
      <c r="I6" s="32">
        <v>228.69999694824219</v>
      </c>
      <c r="J6" s="32">
        <v>288</v>
      </c>
      <c r="K6" s="22">
        <v>0</v>
      </c>
      <c r="L6" s="22">
        <v>311</v>
      </c>
      <c r="M6" s="20" t="s">
        <v>9</v>
      </c>
      <c r="N6" s="20" t="s">
        <v>13</v>
      </c>
      <c r="O6" s="19" t="s">
        <v>235</v>
      </c>
      <c r="P6" s="22">
        <v>0</v>
      </c>
      <c r="Q6" s="19">
        <v>0</v>
      </c>
      <c r="R6" s="19" t="s">
        <v>15</v>
      </c>
      <c r="S6" s="20">
        <v>3.351</v>
      </c>
      <c r="T6" s="20" t="s">
        <v>58</v>
      </c>
      <c r="U6" s="20">
        <v>3</v>
      </c>
      <c r="V6" s="20" t="s">
        <v>58</v>
      </c>
      <c r="W6" s="19"/>
      <c r="X6" s="19"/>
    </row>
    <row r="7" spans="1:24" ht="11.25">
      <c r="A7" s="19" t="s">
        <v>14</v>
      </c>
      <c r="B7" s="19" t="s">
        <v>8</v>
      </c>
      <c r="C7" s="19" t="s">
        <v>101</v>
      </c>
      <c r="D7" s="21">
        <v>35193</v>
      </c>
      <c r="E7" s="21">
        <v>36654</v>
      </c>
      <c r="F7" s="20">
        <v>1996</v>
      </c>
      <c r="G7" s="20" t="s">
        <v>102</v>
      </c>
      <c r="H7" s="20">
        <v>5</v>
      </c>
      <c r="I7" s="32">
        <v>291.79998779296875</v>
      </c>
      <c r="J7" s="32">
        <v>362</v>
      </c>
      <c r="K7" s="22">
        <v>0</v>
      </c>
      <c r="L7" s="22">
        <v>598</v>
      </c>
      <c r="M7" s="20" t="s">
        <v>16</v>
      </c>
      <c r="N7" s="20" t="s">
        <v>13</v>
      </c>
      <c r="O7" s="19" t="s">
        <v>158</v>
      </c>
      <c r="P7" s="22">
        <v>0</v>
      </c>
      <c r="Q7" s="19">
        <v>0</v>
      </c>
      <c r="R7" s="19" t="s">
        <v>15</v>
      </c>
      <c r="S7" s="20">
        <v>6.351</v>
      </c>
      <c r="T7" s="20" t="s">
        <v>62</v>
      </c>
      <c r="U7" s="20">
        <v>6</v>
      </c>
      <c r="V7" s="20" t="s">
        <v>61</v>
      </c>
      <c r="W7" s="19"/>
      <c r="X7" s="19"/>
    </row>
    <row r="8" spans="1:24" ht="11.25">
      <c r="A8" s="19" t="s">
        <v>14</v>
      </c>
      <c r="B8" s="19" t="s">
        <v>8</v>
      </c>
      <c r="C8" s="19" t="s">
        <v>101</v>
      </c>
      <c r="D8" s="21">
        <v>35193</v>
      </c>
      <c r="E8" s="21">
        <v>36654</v>
      </c>
      <c r="F8" s="20">
        <v>1996</v>
      </c>
      <c r="G8" s="20" t="s">
        <v>102</v>
      </c>
      <c r="H8" s="20">
        <v>5</v>
      </c>
      <c r="I8" s="32">
        <v>296</v>
      </c>
      <c r="J8" s="32">
        <v>366</v>
      </c>
      <c r="K8" s="22">
        <v>0</v>
      </c>
      <c r="L8" s="22">
        <v>660</v>
      </c>
      <c r="M8" s="20" t="s">
        <v>9</v>
      </c>
      <c r="N8" s="20" t="s">
        <v>13</v>
      </c>
      <c r="O8" s="19" t="s">
        <v>248</v>
      </c>
      <c r="P8" s="22">
        <v>0</v>
      </c>
      <c r="Q8" s="19">
        <v>0</v>
      </c>
      <c r="R8" s="19" t="s">
        <v>15</v>
      </c>
      <c r="S8" s="20">
        <v>5.351</v>
      </c>
      <c r="T8" s="20" t="s">
        <v>63</v>
      </c>
      <c r="U8" s="20">
        <v>5</v>
      </c>
      <c r="V8" s="20" t="s">
        <v>63</v>
      </c>
      <c r="W8" s="19"/>
      <c r="X8" s="19"/>
    </row>
    <row r="9" spans="1:24" ht="11.25">
      <c r="A9" s="19" t="s">
        <v>14</v>
      </c>
      <c r="B9" s="19" t="s">
        <v>8</v>
      </c>
      <c r="C9" s="19" t="s">
        <v>101</v>
      </c>
      <c r="D9" s="21">
        <v>35193</v>
      </c>
      <c r="E9" s="21">
        <v>36654</v>
      </c>
      <c r="F9" s="20">
        <v>1996</v>
      </c>
      <c r="G9" s="20" t="s">
        <v>102</v>
      </c>
      <c r="H9" s="20">
        <v>5</v>
      </c>
      <c r="I9" s="32">
        <v>329</v>
      </c>
      <c r="J9" s="32">
        <v>411</v>
      </c>
      <c r="K9" s="22">
        <v>0</v>
      </c>
      <c r="L9" s="22">
        <v>822</v>
      </c>
      <c r="M9" s="20" t="s">
        <v>16</v>
      </c>
      <c r="N9" s="20" t="s">
        <v>13</v>
      </c>
      <c r="O9" s="19" t="s">
        <v>162</v>
      </c>
      <c r="P9" s="22">
        <v>0</v>
      </c>
      <c r="Q9" s="19">
        <v>0</v>
      </c>
      <c r="R9" s="19" t="s">
        <v>15</v>
      </c>
      <c r="S9" s="20">
        <v>6.351</v>
      </c>
      <c r="T9" s="20" t="s">
        <v>62</v>
      </c>
      <c r="U9" s="20">
        <v>6</v>
      </c>
      <c r="V9" s="20" t="s">
        <v>61</v>
      </c>
      <c r="W9" s="19"/>
      <c r="X9" s="19"/>
    </row>
    <row r="10" spans="1:24" ht="11.25">
      <c r="A10" s="19" t="s">
        <v>14</v>
      </c>
      <c r="B10" s="19" t="s">
        <v>8</v>
      </c>
      <c r="C10" s="19" t="s">
        <v>101</v>
      </c>
      <c r="D10" s="21">
        <v>35193</v>
      </c>
      <c r="E10" s="21">
        <v>36654</v>
      </c>
      <c r="F10" s="20">
        <v>1996</v>
      </c>
      <c r="G10" s="20" t="s">
        <v>102</v>
      </c>
      <c r="H10" s="20">
        <v>5</v>
      </c>
      <c r="I10" s="32">
        <v>335.39999389648437</v>
      </c>
      <c r="J10" s="32">
        <v>410</v>
      </c>
      <c r="K10" s="22">
        <v>0</v>
      </c>
      <c r="L10" s="22">
        <v>914</v>
      </c>
      <c r="M10" s="20" t="s">
        <v>16</v>
      </c>
      <c r="N10" s="20" t="s">
        <v>13</v>
      </c>
      <c r="O10" s="19" t="s">
        <v>163</v>
      </c>
      <c r="P10" s="22">
        <v>0</v>
      </c>
      <c r="Q10" s="19">
        <v>0</v>
      </c>
      <c r="R10" s="19" t="s">
        <v>15</v>
      </c>
      <c r="S10" s="20">
        <v>7.351</v>
      </c>
      <c r="T10" s="20" t="s">
        <v>60</v>
      </c>
      <c r="U10" s="20">
        <v>6</v>
      </c>
      <c r="V10" s="20" t="s">
        <v>61</v>
      </c>
      <c r="W10" s="19"/>
      <c r="X10" s="19"/>
    </row>
    <row r="11" spans="1:24" ht="11.25">
      <c r="A11" s="19" t="s">
        <v>14</v>
      </c>
      <c r="B11" s="19" t="s">
        <v>8</v>
      </c>
      <c r="C11" s="19" t="s">
        <v>101</v>
      </c>
      <c r="D11" s="21">
        <v>35193</v>
      </c>
      <c r="E11" s="21">
        <v>36654</v>
      </c>
      <c r="F11" s="20">
        <v>1996</v>
      </c>
      <c r="G11" s="20" t="s">
        <v>102</v>
      </c>
      <c r="H11" s="20">
        <v>5</v>
      </c>
      <c r="I11" s="32">
        <v>374.29998779296875</v>
      </c>
      <c r="J11" s="32">
        <v>462</v>
      </c>
      <c r="K11" s="22">
        <v>0</v>
      </c>
      <c r="L11" s="22">
        <v>1182</v>
      </c>
      <c r="M11" s="20" t="s">
        <v>16</v>
      </c>
      <c r="N11" s="20" t="s">
        <v>10</v>
      </c>
      <c r="O11" s="19" t="s">
        <v>114</v>
      </c>
      <c r="P11" s="22">
        <v>0</v>
      </c>
      <c r="Q11" s="19">
        <v>0</v>
      </c>
      <c r="R11" s="19" t="s">
        <v>115</v>
      </c>
      <c r="S11" s="20">
        <v>10.351000000000001</v>
      </c>
      <c r="T11" s="20" t="s">
        <v>59</v>
      </c>
      <c r="U11" s="20">
        <v>7</v>
      </c>
      <c r="V11" s="20" t="s">
        <v>56</v>
      </c>
      <c r="W11" s="19"/>
      <c r="X11" s="19"/>
    </row>
    <row r="12" spans="1:24" ht="11.25">
      <c r="A12" s="19" t="s">
        <v>17</v>
      </c>
      <c r="B12" s="19" t="s">
        <v>8</v>
      </c>
      <c r="C12" s="19" t="s">
        <v>101</v>
      </c>
      <c r="D12" s="21">
        <v>35193</v>
      </c>
      <c r="E12" s="21">
        <v>36654</v>
      </c>
      <c r="F12" s="20">
        <v>1996</v>
      </c>
      <c r="G12" s="20" t="s">
        <v>102</v>
      </c>
      <c r="H12" s="20">
        <v>5</v>
      </c>
      <c r="I12" s="32">
        <v>296</v>
      </c>
      <c r="J12" s="32">
        <v>366</v>
      </c>
      <c r="K12" s="22">
        <v>0</v>
      </c>
      <c r="L12" s="22">
        <v>608</v>
      </c>
      <c r="M12" s="20" t="s">
        <v>9</v>
      </c>
      <c r="N12" s="20" t="s">
        <v>13</v>
      </c>
      <c r="O12" s="19" t="s">
        <v>234</v>
      </c>
      <c r="P12" s="22">
        <v>0</v>
      </c>
      <c r="Q12" s="19">
        <v>0</v>
      </c>
      <c r="R12" s="19" t="s">
        <v>110</v>
      </c>
      <c r="S12" s="20">
        <v>5.351</v>
      </c>
      <c r="T12" s="20" t="s">
        <v>63</v>
      </c>
      <c r="U12" s="20">
        <v>5</v>
      </c>
      <c r="V12" s="20" t="s">
        <v>63</v>
      </c>
      <c r="W12" s="19"/>
      <c r="X12" s="19"/>
    </row>
    <row r="13" spans="1:24" ht="11.25">
      <c r="A13" s="19" t="s">
        <v>17</v>
      </c>
      <c r="B13" s="19" t="s">
        <v>8</v>
      </c>
      <c r="C13" s="19" t="s">
        <v>101</v>
      </c>
      <c r="D13" s="21">
        <v>35193</v>
      </c>
      <c r="E13" s="21">
        <v>36654</v>
      </c>
      <c r="F13" s="20">
        <v>1996</v>
      </c>
      <c r="G13" s="20" t="s">
        <v>102</v>
      </c>
      <c r="H13" s="20">
        <v>5</v>
      </c>
      <c r="I13" s="32">
        <v>303</v>
      </c>
      <c r="J13" s="32">
        <v>374</v>
      </c>
      <c r="K13" s="22">
        <v>0</v>
      </c>
      <c r="L13" s="22">
        <v>744</v>
      </c>
      <c r="M13" s="20" t="s">
        <v>9</v>
      </c>
      <c r="N13" s="20" t="s">
        <v>13</v>
      </c>
      <c r="O13" s="19" t="s">
        <v>234</v>
      </c>
      <c r="P13" s="22">
        <v>0</v>
      </c>
      <c r="Q13" s="19">
        <v>0</v>
      </c>
      <c r="R13" s="19" t="s">
        <v>110</v>
      </c>
      <c r="S13" s="20">
        <v>6.351</v>
      </c>
      <c r="T13" s="20" t="s">
        <v>62</v>
      </c>
      <c r="U13" s="20">
        <v>6</v>
      </c>
      <c r="V13" s="20" t="s">
        <v>61</v>
      </c>
      <c r="W13" s="19"/>
      <c r="X13" s="19"/>
    </row>
    <row r="14" spans="1:24" ht="11.25">
      <c r="A14" s="19" t="s">
        <v>17</v>
      </c>
      <c r="B14" s="19" t="s">
        <v>8</v>
      </c>
      <c r="C14" s="19" t="s">
        <v>101</v>
      </c>
      <c r="D14" s="21">
        <v>35193</v>
      </c>
      <c r="E14" s="21">
        <v>36654</v>
      </c>
      <c r="F14" s="20">
        <v>1996</v>
      </c>
      <c r="G14" s="20" t="s">
        <v>102</v>
      </c>
      <c r="H14" s="20">
        <v>5</v>
      </c>
      <c r="I14" s="32">
        <v>343</v>
      </c>
      <c r="J14" s="32">
        <v>426.5</v>
      </c>
      <c r="K14" s="22">
        <v>0</v>
      </c>
      <c r="L14" s="22">
        <v>918</v>
      </c>
      <c r="M14" s="20" t="s">
        <v>16</v>
      </c>
      <c r="N14" s="20" t="s">
        <v>10</v>
      </c>
      <c r="O14" s="19" t="s">
        <v>103</v>
      </c>
      <c r="P14" s="22">
        <v>0</v>
      </c>
      <c r="Q14" s="19">
        <v>0</v>
      </c>
      <c r="R14" s="19" t="s">
        <v>104</v>
      </c>
      <c r="S14" s="20">
        <v>8.3510000000000009</v>
      </c>
      <c r="T14" s="20" t="s">
        <v>67</v>
      </c>
      <c r="U14" s="20">
        <v>7</v>
      </c>
      <c r="V14" s="20" t="s">
        <v>56</v>
      </c>
      <c r="W14" s="19"/>
      <c r="X14" s="19"/>
    </row>
    <row r="15" spans="1:24" ht="11.25">
      <c r="A15" s="19" t="s">
        <v>18</v>
      </c>
      <c r="B15" s="19" t="s">
        <v>8</v>
      </c>
      <c r="C15" s="19" t="s">
        <v>111</v>
      </c>
      <c r="D15" s="21">
        <v>35628</v>
      </c>
      <c r="E15" s="21">
        <v>36724</v>
      </c>
      <c r="F15" s="20">
        <v>1997</v>
      </c>
      <c r="G15" s="20" t="s">
        <v>112</v>
      </c>
      <c r="H15" s="20">
        <v>7</v>
      </c>
      <c r="I15" s="32">
        <v>197.39999389648437</v>
      </c>
      <c r="J15" s="32">
        <v>250</v>
      </c>
      <c r="K15" s="22">
        <v>0</v>
      </c>
      <c r="L15" s="22">
        <v>172</v>
      </c>
      <c r="M15" s="20" t="s">
        <v>16</v>
      </c>
      <c r="N15" s="20" t="s">
        <v>13</v>
      </c>
      <c r="O15" s="19" t="s">
        <v>147</v>
      </c>
      <c r="P15" s="22">
        <v>0</v>
      </c>
      <c r="Q15" s="19">
        <v>0</v>
      </c>
      <c r="R15" s="19" t="s">
        <v>110</v>
      </c>
      <c r="S15" s="20">
        <v>2.5419999999999998</v>
      </c>
      <c r="T15" s="20" t="s">
        <v>65</v>
      </c>
      <c r="U15" s="20">
        <v>2</v>
      </c>
      <c r="V15" s="20" t="s">
        <v>65</v>
      </c>
      <c r="W15" s="19"/>
      <c r="X15" s="19"/>
    </row>
    <row r="16" spans="1:24" ht="11.25">
      <c r="A16" s="19" t="s">
        <v>18</v>
      </c>
      <c r="B16" s="19" t="s">
        <v>8</v>
      </c>
      <c r="C16" s="19" t="s">
        <v>111</v>
      </c>
      <c r="D16" s="21">
        <v>35628</v>
      </c>
      <c r="E16" s="21">
        <v>36724</v>
      </c>
      <c r="F16" s="20">
        <v>1997</v>
      </c>
      <c r="G16" s="20" t="s">
        <v>112</v>
      </c>
      <c r="H16" s="20">
        <v>7</v>
      </c>
      <c r="I16" s="32">
        <v>236.80000305175781</v>
      </c>
      <c r="J16" s="32">
        <v>295</v>
      </c>
      <c r="K16" s="22">
        <v>0</v>
      </c>
      <c r="L16" s="22">
        <v>304</v>
      </c>
      <c r="M16" s="20" t="s">
        <v>9</v>
      </c>
      <c r="N16" s="20" t="s">
        <v>13</v>
      </c>
      <c r="O16" s="19" t="s">
        <v>236</v>
      </c>
      <c r="P16" s="22">
        <v>0</v>
      </c>
      <c r="Q16" s="19">
        <v>0</v>
      </c>
      <c r="R16" s="19" t="s">
        <v>110</v>
      </c>
      <c r="S16" s="20">
        <v>4.5419999999999998</v>
      </c>
      <c r="T16" s="20" t="s">
        <v>57</v>
      </c>
      <c r="U16" s="20">
        <v>4</v>
      </c>
      <c r="V16" s="20" t="s">
        <v>57</v>
      </c>
      <c r="W16" s="19"/>
      <c r="X16" s="19"/>
    </row>
    <row r="17" spans="1:24" ht="11.25">
      <c r="A17" s="19" t="s">
        <v>18</v>
      </c>
      <c r="B17" s="19" t="s">
        <v>8</v>
      </c>
      <c r="C17" s="19" t="s">
        <v>111</v>
      </c>
      <c r="D17" s="21">
        <v>35628</v>
      </c>
      <c r="E17" s="21">
        <v>36724</v>
      </c>
      <c r="F17" s="20">
        <v>1997</v>
      </c>
      <c r="G17" s="20" t="s">
        <v>112</v>
      </c>
      <c r="H17" s="20">
        <v>7</v>
      </c>
      <c r="I17" s="32">
        <v>237.19999694824219</v>
      </c>
      <c r="J17" s="32">
        <v>296</v>
      </c>
      <c r="K17" s="22">
        <v>0</v>
      </c>
      <c r="L17" s="22">
        <v>303</v>
      </c>
      <c r="M17" s="20" t="s">
        <v>9</v>
      </c>
      <c r="N17" s="20" t="s">
        <v>13</v>
      </c>
      <c r="O17" s="19" t="s">
        <v>237</v>
      </c>
      <c r="P17" s="22">
        <v>0</v>
      </c>
      <c r="Q17" s="19">
        <v>0</v>
      </c>
      <c r="R17" s="19" t="s">
        <v>110</v>
      </c>
      <c r="S17" s="20">
        <v>3.5419999999999998</v>
      </c>
      <c r="T17" s="20" t="s">
        <v>58</v>
      </c>
      <c r="U17" s="20">
        <v>3</v>
      </c>
      <c r="V17" s="20" t="s">
        <v>58</v>
      </c>
      <c r="W17" s="19"/>
      <c r="X17" s="19"/>
    </row>
    <row r="18" spans="1:24" ht="11.25">
      <c r="A18" s="19" t="s">
        <v>18</v>
      </c>
      <c r="B18" s="19" t="s">
        <v>8</v>
      </c>
      <c r="C18" s="19" t="s">
        <v>111</v>
      </c>
      <c r="D18" s="21">
        <v>35628</v>
      </c>
      <c r="E18" s="21">
        <v>36724</v>
      </c>
      <c r="F18" s="20">
        <v>1997</v>
      </c>
      <c r="G18" s="20" t="s">
        <v>112</v>
      </c>
      <c r="H18" s="20">
        <v>7</v>
      </c>
      <c r="I18" s="32">
        <v>260</v>
      </c>
      <c r="J18" s="32">
        <v>327</v>
      </c>
      <c r="K18" s="22">
        <v>0</v>
      </c>
      <c r="L18" s="22">
        <v>409</v>
      </c>
      <c r="M18" s="20" t="s">
        <v>16</v>
      </c>
      <c r="N18" s="20" t="s">
        <v>13</v>
      </c>
      <c r="O18" s="19" t="s">
        <v>151</v>
      </c>
      <c r="P18" s="22">
        <v>0</v>
      </c>
      <c r="Q18" s="19">
        <v>0</v>
      </c>
      <c r="R18" s="19" t="s">
        <v>110</v>
      </c>
      <c r="S18" s="20">
        <v>4.5419999999999998</v>
      </c>
      <c r="T18" s="20" t="s">
        <v>57</v>
      </c>
      <c r="U18" s="20">
        <v>4</v>
      </c>
      <c r="V18" s="20" t="s">
        <v>57</v>
      </c>
      <c r="W18" s="19"/>
      <c r="X18" s="19"/>
    </row>
    <row r="19" spans="1:24" ht="11.25">
      <c r="A19" s="19" t="s">
        <v>18</v>
      </c>
      <c r="B19" s="19" t="s">
        <v>8</v>
      </c>
      <c r="C19" s="19" t="s">
        <v>111</v>
      </c>
      <c r="D19" s="21">
        <v>35628</v>
      </c>
      <c r="E19" s="21">
        <v>36724</v>
      </c>
      <c r="F19" s="20">
        <v>1997</v>
      </c>
      <c r="G19" s="20" t="s">
        <v>112</v>
      </c>
      <c r="H19" s="20">
        <v>7</v>
      </c>
      <c r="I19" s="32">
        <v>261.29998779296875</v>
      </c>
      <c r="J19" s="32">
        <v>328</v>
      </c>
      <c r="K19" s="22">
        <v>0</v>
      </c>
      <c r="L19" s="22">
        <v>439</v>
      </c>
      <c r="M19" s="20" t="s">
        <v>9</v>
      </c>
      <c r="N19" s="20" t="s">
        <v>13</v>
      </c>
      <c r="O19" s="19" t="s">
        <v>243</v>
      </c>
      <c r="P19" s="22">
        <v>0</v>
      </c>
      <c r="Q19" s="19">
        <v>0</v>
      </c>
      <c r="R19" s="19" t="s">
        <v>110</v>
      </c>
      <c r="S19" s="20">
        <v>4.5419999999999998</v>
      </c>
      <c r="T19" s="20" t="s">
        <v>57</v>
      </c>
      <c r="U19" s="20">
        <v>4</v>
      </c>
      <c r="V19" s="20" t="s">
        <v>57</v>
      </c>
      <c r="W19" s="19"/>
      <c r="X19" s="19"/>
    </row>
    <row r="20" spans="1:24" ht="11.25">
      <c r="A20" s="19" t="s">
        <v>18</v>
      </c>
      <c r="B20" s="19" t="s">
        <v>8</v>
      </c>
      <c r="C20" s="19" t="s">
        <v>111</v>
      </c>
      <c r="D20" s="21">
        <v>35628</v>
      </c>
      <c r="E20" s="21">
        <v>36724</v>
      </c>
      <c r="F20" s="20">
        <v>1997</v>
      </c>
      <c r="G20" s="20" t="s">
        <v>112</v>
      </c>
      <c r="H20" s="20">
        <v>7</v>
      </c>
      <c r="I20" s="32">
        <v>264</v>
      </c>
      <c r="J20" s="32">
        <v>329</v>
      </c>
      <c r="K20" s="22">
        <v>0</v>
      </c>
      <c r="L20" s="22">
        <v>409</v>
      </c>
      <c r="M20" s="20" t="s">
        <v>16</v>
      </c>
      <c r="N20" s="20" t="s">
        <v>13</v>
      </c>
      <c r="O20" s="19" t="s">
        <v>152</v>
      </c>
      <c r="P20" s="22">
        <v>0</v>
      </c>
      <c r="Q20" s="19">
        <v>0</v>
      </c>
      <c r="R20" s="19" t="s">
        <v>110</v>
      </c>
      <c r="S20" s="20">
        <v>4.5419999999999998</v>
      </c>
      <c r="T20" s="20" t="s">
        <v>57</v>
      </c>
      <c r="U20" s="20">
        <v>4</v>
      </c>
      <c r="V20" s="20" t="s">
        <v>57</v>
      </c>
      <c r="W20" s="19"/>
      <c r="X20" s="19"/>
    </row>
    <row r="21" spans="1:24" ht="11.25">
      <c r="A21" s="19" t="s">
        <v>18</v>
      </c>
      <c r="B21" s="19" t="s">
        <v>8</v>
      </c>
      <c r="C21" s="19" t="s">
        <v>111</v>
      </c>
      <c r="D21" s="21">
        <v>35628</v>
      </c>
      <c r="E21" s="21">
        <v>36724</v>
      </c>
      <c r="F21" s="20">
        <v>1997</v>
      </c>
      <c r="G21" s="20" t="s">
        <v>112</v>
      </c>
      <c r="H21" s="20">
        <v>7</v>
      </c>
      <c r="I21" s="32">
        <v>266.5</v>
      </c>
      <c r="J21" s="32">
        <v>334</v>
      </c>
      <c r="K21" s="22">
        <v>0</v>
      </c>
      <c r="L21" s="22">
        <v>418</v>
      </c>
      <c r="M21" s="20" t="s">
        <v>9</v>
      </c>
      <c r="N21" s="20" t="s">
        <v>13</v>
      </c>
      <c r="O21" s="19" t="s">
        <v>234</v>
      </c>
      <c r="P21" s="22">
        <v>0</v>
      </c>
      <c r="Q21" s="19">
        <v>0</v>
      </c>
      <c r="R21" s="19" t="s">
        <v>244</v>
      </c>
      <c r="S21" s="20">
        <v>4.5419999999999998</v>
      </c>
      <c r="T21" s="20" t="s">
        <v>57</v>
      </c>
      <c r="U21" s="20">
        <v>4</v>
      </c>
      <c r="V21" s="20" t="s">
        <v>57</v>
      </c>
      <c r="W21" s="19"/>
      <c r="X21" s="19"/>
    </row>
    <row r="22" spans="1:24" ht="11.25">
      <c r="A22" s="19" t="s">
        <v>18</v>
      </c>
      <c r="B22" s="19" t="s">
        <v>8</v>
      </c>
      <c r="C22" s="19" t="s">
        <v>111</v>
      </c>
      <c r="D22" s="21">
        <v>35628</v>
      </c>
      <c r="E22" s="21">
        <v>36724</v>
      </c>
      <c r="F22" s="20">
        <v>1997</v>
      </c>
      <c r="G22" s="20" t="s">
        <v>112</v>
      </c>
      <c r="H22" s="20">
        <v>7</v>
      </c>
      <c r="I22" s="32">
        <v>266.79998779296875</v>
      </c>
      <c r="J22" s="32">
        <v>333</v>
      </c>
      <c r="K22" s="22">
        <v>0</v>
      </c>
      <c r="L22" s="22">
        <v>446</v>
      </c>
      <c r="M22" s="20" t="s">
        <v>16</v>
      </c>
      <c r="N22" s="20" t="s">
        <v>13</v>
      </c>
      <c r="O22" s="19" t="s">
        <v>153</v>
      </c>
      <c r="P22" s="22">
        <v>0</v>
      </c>
      <c r="Q22" s="19">
        <v>0</v>
      </c>
      <c r="R22" s="19" t="s">
        <v>110</v>
      </c>
      <c r="S22" s="20">
        <v>4.5419999999999998</v>
      </c>
      <c r="T22" s="20" t="s">
        <v>57</v>
      </c>
      <c r="U22" s="20">
        <v>4</v>
      </c>
      <c r="V22" s="20" t="s">
        <v>57</v>
      </c>
      <c r="W22" s="19"/>
      <c r="X22" s="19"/>
    </row>
    <row r="23" spans="1:24" ht="11.25">
      <c r="A23" s="19" t="s">
        <v>18</v>
      </c>
      <c r="B23" s="19" t="s">
        <v>8</v>
      </c>
      <c r="C23" s="19" t="s">
        <v>111</v>
      </c>
      <c r="D23" s="21">
        <v>35628</v>
      </c>
      <c r="E23" s="21">
        <v>36724</v>
      </c>
      <c r="F23" s="20">
        <v>1997</v>
      </c>
      <c r="G23" s="20" t="s">
        <v>112</v>
      </c>
      <c r="H23" s="20">
        <v>7</v>
      </c>
      <c r="I23" s="32">
        <v>267.5</v>
      </c>
      <c r="J23" s="32">
        <v>335</v>
      </c>
      <c r="K23" s="22">
        <v>0</v>
      </c>
      <c r="L23" s="22">
        <v>470</v>
      </c>
      <c r="M23" s="20" t="s">
        <v>16</v>
      </c>
      <c r="N23" s="20" t="s">
        <v>13</v>
      </c>
      <c r="O23" s="19" t="s">
        <v>154</v>
      </c>
      <c r="P23" s="22">
        <v>0</v>
      </c>
      <c r="Q23" s="19">
        <v>0</v>
      </c>
      <c r="R23" s="19" t="s">
        <v>110</v>
      </c>
      <c r="S23" s="20">
        <v>4.5419999999999998</v>
      </c>
      <c r="T23" s="20" t="s">
        <v>57</v>
      </c>
      <c r="U23" s="20">
        <v>4</v>
      </c>
      <c r="V23" s="20" t="s">
        <v>57</v>
      </c>
      <c r="W23" s="19"/>
      <c r="X23" s="19"/>
    </row>
    <row r="24" spans="1:24" ht="11.25">
      <c r="A24" s="19" t="s">
        <v>18</v>
      </c>
      <c r="B24" s="19" t="s">
        <v>8</v>
      </c>
      <c r="C24" s="19" t="s">
        <v>111</v>
      </c>
      <c r="D24" s="21">
        <v>35628</v>
      </c>
      <c r="E24" s="21">
        <v>36724</v>
      </c>
      <c r="F24" s="20">
        <v>1997</v>
      </c>
      <c r="G24" s="20" t="s">
        <v>112</v>
      </c>
      <c r="H24" s="20">
        <v>7</v>
      </c>
      <c r="I24" s="32">
        <v>269.20001220703125</v>
      </c>
      <c r="J24" s="32">
        <v>339</v>
      </c>
      <c r="K24" s="22">
        <v>0</v>
      </c>
      <c r="L24" s="22">
        <v>434</v>
      </c>
      <c r="M24" s="20" t="s">
        <v>16</v>
      </c>
      <c r="N24" s="20" t="s">
        <v>13</v>
      </c>
      <c r="O24" s="19" t="s">
        <v>155</v>
      </c>
      <c r="P24" s="22">
        <v>0</v>
      </c>
      <c r="Q24" s="19">
        <v>0</v>
      </c>
      <c r="R24" s="19" t="s">
        <v>110</v>
      </c>
      <c r="S24" s="20">
        <v>4.5419999999999998</v>
      </c>
      <c r="T24" s="20" t="s">
        <v>57</v>
      </c>
      <c r="U24" s="20">
        <v>4</v>
      </c>
      <c r="V24" s="20" t="s">
        <v>57</v>
      </c>
      <c r="W24" s="19"/>
      <c r="X24" s="19"/>
    </row>
    <row r="25" spans="1:24" ht="11.25">
      <c r="A25" s="19" t="s">
        <v>18</v>
      </c>
      <c r="B25" s="19" t="s">
        <v>8</v>
      </c>
      <c r="C25" s="19" t="s">
        <v>111</v>
      </c>
      <c r="D25" s="21">
        <v>35628</v>
      </c>
      <c r="E25" s="21">
        <v>36724</v>
      </c>
      <c r="F25" s="20">
        <v>1997</v>
      </c>
      <c r="G25" s="20" t="s">
        <v>112</v>
      </c>
      <c r="H25" s="20">
        <v>7</v>
      </c>
      <c r="I25" s="32">
        <v>269.5</v>
      </c>
      <c r="J25" s="32">
        <v>333</v>
      </c>
      <c r="K25" s="22">
        <v>0</v>
      </c>
      <c r="L25" s="22">
        <v>436</v>
      </c>
      <c r="M25" s="20" t="s">
        <v>16</v>
      </c>
      <c r="N25" s="20" t="s">
        <v>13</v>
      </c>
      <c r="O25" s="19" t="s">
        <v>153</v>
      </c>
      <c r="P25" s="22">
        <v>0</v>
      </c>
      <c r="Q25" s="19">
        <v>0</v>
      </c>
      <c r="R25" s="19" t="s">
        <v>110</v>
      </c>
      <c r="S25" s="20">
        <v>4.5419999999999998</v>
      </c>
      <c r="T25" s="20" t="s">
        <v>57</v>
      </c>
      <c r="U25" s="20">
        <v>4</v>
      </c>
      <c r="V25" s="20" t="s">
        <v>57</v>
      </c>
      <c r="W25" s="19"/>
      <c r="X25" s="19"/>
    </row>
    <row r="26" spans="1:24" ht="11.25">
      <c r="A26" s="19" t="s">
        <v>18</v>
      </c>
      <c r="B26" s="19" t="s">
        <v>8</v>
      </c>
      <c r="C26" s="19" t="s">
        <v>111</v>
      </c>
      <c r="D26" s="21">
        <v>35628</v>
      </c>
      <c r="E26" s="21">
        <v>36724</v>
      </c>
      <c r="F26" s="20">
        <v>1997</v>
      </c>
      <c r="G26" s="20" t="s">
        <v>112</v>
      </c>
      <c r="H26" s="20">
        <v>7</v>
      </c>
      <c r="I26" s="32">
        <v>272.20001220703125</v>
      </c>
      <c r="J26" s="32">
        <v>341</v>
      </c>
      <c r="K26" s="22">
        <v>0</v>
      </c>
      <c r="L26" s="22">
        <v>492</v>
      </c>
      <c r="M26" s="20" t="s">
        <v>9</v>
      </c>
      <c r="N26" s="20" t="s">
        <v>13</v>
      </c>
      <c r="O26" s="19" t="s">
        <v>245</v>
      </c>
      <c r="P26" s="22">
        <v>0</v>
      </c>
      <c r="Q26" s="19">
        <v>0</v>
      </c>
      <c r="R26" s="19" t="s">
        <v>110</v>
      </c>
      <c r="S26" s="20">
        <v>4.5419999999999998</v>
      </c>
      <c r="T26" s="20" t="s">
        <v>57</v>
      </c>
      <c r="U26" s="20">
        <v>4</v>
      </c>
      <c r="V26" s="20" t="s">
        <v>57</v>
      </c>
      <c r="W26" s="19"/>
      <c r="X26" s="19"/>
    </row>
    <row r="27" spans="1:24" ht="11.25">
      <c r="A27" s="19" t="s">
        <v>18</v>
      </c>
      <c r="B27" s="19" t="s">
        <v>8</v>
      </c>
      <c r="C27" s="19" t="s">
        <v>111</v>
      </c>
      <c r="D27" s="21">
        <v>35628</v>
      </c>
      <c r="E27" s="21">
        <v>36724</v>
      </c>
      <c r="F27" s="20">
        <v>1997</v>
      </c>
      <c r="G27" s="20" t="s">
        <v>112</v>
      </c>
      <c r="H27" s="20">
        <v>7</v>
      </c>
      <c r="I27" s="32">
        <v>283</v>
      </c>
      <c r="J27" s="32">
        <v>357</v>
      </c>
      <c r="K27" s="22">
        <v>0</v>
      </c>
      <c r="L27" s="22">
        <v>504</v>
      </c>
      <c r="M27" s="20" t="s">
        <v>16</v>
      </c>
      <c r="N27" s="20" t="s">
        <v>13</v>
      </c>
      <c r="O27" s="19" t="s">
        <v>156</v>
      </c>
      <c r="P27" s="22">
        <v>0</v>
      </c>
      <c r="Q27" s="19">
        <v>0</v>
      </c>
      <c r="R27" s="19" t="s">
        <v>110</v>
      </c>
      <c r="S27" s="20">
        <v>4.5419999999999998</v>
      </c>
      <c r="T27" s="20" t="s">
        <v>57</v>
      </c>
      <c r="U27" s="20">
        <v>4</v>
      </c>
      <c r="V27" s="20" t="s">
        <v>57</v>
      </c>
      <c r="W27" s="19"/>
      <c r="X27" s="19"/>
    </row>
    <row r="28" spans="1:24" ht="11.25">
      <c r="A28" s="19" t="s">
        <v>18</v>
      </c>
      <c r="B28" s="19" t="s">
        <v>8</v>
      </c>
      <c r="C28" s="19" t="s">
        <v>111</v>
      </c>
      <c r="D28" s="21">
        <v>35628</v>
      </c>
      <c r="E28" s="21">
        <v>36724</v>
      </c>
      <c r="F28" s="20">
        <v>1997</v>
      </c>
      <c r="G28" s="20" t="s">
        <v>112</v>
      </c>
      <c r="H28" s="20">
        <v>7</v>
      </c>
      <c r="I28" s="32">
        <v>288.20001220703125</v>
      </c>
      <c r="J28" s="32">
        <v>360</v>
      </c>
      <c r="K28" s="22">
        <v>0</v>
      </c>
      <c r="L28" s="22">
        <v>533</v>
      </c>
      <c r="M28" s="20" t="s">
        <v>9</v>
      </c>
      <c r="N28" s="20" t="s">
        <v>13</v>
      </c>
      <c r="O28" s="19" t="s">
        <v>247</v>
      </c>
      <c r="P28" s="22">
        <v>0</v>
      </c>
      <c r="Q28" s="19">
        <v>0</v>
      </c>
      <c r="R28" s="19" t="s">
        <v>110</v>
      </c>
      <c r="S28" s="20">
        <v>4.5419999999999998</v>
      </c>
      <c r="T28" s="20" t="s">
        <v>57</v>
      </c>
      <c r="U28" s="20">
        <v>4</v>
      </c>
      <c r="V28" s="20" t="s">
        <v>57</v>
      </c>
      <c r="W28" s="19"/>
      <c r="X28" s="19"/>
    </row>
    <row r="29" spans="1:24" ht="11.25">
      <c r="A29" s="19" t="s">
        <v>18</v>
      </c>
      <c r="B29" s="19" t="s">
        <v>8</v>
      </c>
      <c r="C29" s="19" t="s">
        <v>111</v>
      </c>
      <c r="D29" s="21">
        <v>35628</v>
      </c>
      <c r="E29" s="21">
        <v>36724</v>
      </c>
      <c r="F29" s="20">
        <v>1997</v>
      </c>
      <c r="G29" s="20" t="s">
        <v>112</v>
      </c>
      <c r="H29" s="20">
        <v>7</v>
      </c>
      <c r="I29" s="32">
        <v>288.79998779296875</v>
      </c>
      <c r="J29" s="32">
        <v>362</v>
      </c>
      <c r="K29" s="22">
        <v>0</v>
      </c>
      <c r="L29" s="22">
        <v>520</v>
      </c>
      <c r="M29" s="20" t="s">
        <v>16</v>
      </c>
      <c r="N29" s="20" t="s">
        <v>13</v>
      </c>
      <c r="O29" s="19" t="s">
        <v>157</v>
      </c>
      <c r="P29" s="22">
        <v>0</v>
      </c>
      <c r="Q29" s="19">
        <v>0</v>
      </c>
      <c r="R29" s="19" t="s">
        <v>110</v>
      </c>
      <c r="S29" s="20">
        <v>4.5419999999999998</v>
      </c>
      <c r="T29" s="20" t="s">
        <v>57</v>
      </c>
      <c r="U29" s="20">
        <v>4</v>
      </c>
      <c r="V29" s="20" t="s">
        <v>57</v>
      </c>
      <c r="W29" s="19"/>
      <c r="X29" s="19"/>
    </row>
    <row r="30" spans="1:24" ht="11.25">
      <c r="A30" s="19" t="s">
        <v>18</v>
      </c>
      <c r="B30" s="19" t="s">
        <v>8</v>
      </c>
      <c r="C30" s="19" t="s">
        <v>111</v>
      </c>
      <c r="D30" s="21">
        <v>35628</v>
      </c>
      <c r="E30" s="21">
        <v>36724</v>
      </c>
      <c r="F30" s="20">
        <v>1997</v>
      </c>
      <c r="G30" s="20" t="s">
        <v>112</v>
      </c>
      <c r="H30" s="20">
        <v>7</v>
      </c>
      <c r="I30" s="32">
        <v>310.20001220703125</v>
      </c>
      <c r="J30" s="32">
        <v>385</v>
      </c>
      <c r="K30" s="22">
        <v>0</v>
      </c>
      <c r="L30" s="22">
        <v>690</v>
      </c>
      <c r="M30" s="20" t="s">
        <v>9</v>
      </c>
      <c r="N30" s="20" t="s">
        <v>19</v>
      </c>
      <c r="O30" s="19" t="s">
        <v>214</v>
      </c>
      <c r="P30" s="22">
        <v>0</v>
      </c>
      <c r="Q30" s="19">
        <v>0</v>
      </c>
      <c r="R30" s="19" t="s">
        <v>215</v>
      </c>
      <c r="S30" s="20">
        <v>6.5419999999999998</v>
      </c>
      <c r="T30" s="20" t="s">
        <v>62</v>
      </c>
      <c r="U30" s="20">
        <v>6</v>
      </c>
      <c r="V30" s="20" t="s">
        <v>62</v>
      </c>
      <c r="W30" s="19"/>
      <c r="X30" s="19"/>
    </row>
    <row r="31" spans="1:24" ht="11.25">
      <c r="A31" s="19" t="s">
        <v>18</v>
      </c>
      <c r="B31" s="19" t="s">
        <v>8</v>
      </c>
      <c r="C31" s="19" t="s">
        <v>111</v>
      </c>
      <c r="D31" s="21">
        <v>35628</v>
      </c>
      <c r="E31" s="21">
        <v>36724</v>
      </c>
      <c r="F31" s="20">
        <v>1997</v>
      </c>
      <c r="G31" s="20" t="s">
        <v>112</v>
      </c>
      <c r="H31" s="20">
        <v>7</v>
      </c>
      <c r="I31" s="32">
        <v>334</v>
      </c>
      <c r="J31" s="32">
        <v>412</v>
      </c>
      <c r="K31" s="22">
        <v>0</v>
      </c>
      <c r="L31" s="22">
        <v>926</v>
      </c>
      <c r="M31" s="20" t="s">
        <v>16</v>
      </c>
      <c r="N31" s="20" t="s">
        <v>19</v>
      </c>
      <c r="O31" s="19" t="s">
        <v>137</v>
      </c>
      <c r="P31" s="22">
        <v>0</v>
      </c>
      <c r="Q31" s="19">
        <v>0</v>
      </c>
      <c r="R31" s="19" t="s">
        <v>110</v>
      </c>
      <c r="S31" s="20">
        <v>7.5419999999999998</v>
      </c>
      <c r="T31" s="20" t="s">
        <v>60</v>
      </c>
      <c r="U31" s="20">
        <v>7</v>
      </c>
      <c r="V31" s="20" t="s">
        <v>60</v>
      </c>
      <c r="W31" s="19"/>
      <c r="X31" s="19"/>
    </row>
    <row r="32" spans="1:24" ht="11.25">
      <c r="A32" s="19" t="s">
        <v>18</v>
      </c>
      <c r="B32" s="19" t="s">
        <v>8</v>
      </c>
      <c r="C32" s="19" t="s">
        <v>111</v>
      </c>
      <c r="D32" s="21">
        <v>35628</v>
      </c>
      <c r="E32" s="21">
        <v>36724</v>
      </c>
      <c r="F32" s="20">
        <v>1997</v>
      </c>
      <c r="G32" s="20" t="s">
        <v>112</v>
      </c>
      <c r="H32" s="20">
        <v>7</v>
      </c>
      <c r="I32" s="32">
        <v>339.5</v>
      </c>
      <c r="J32" s="32">
        <v>418.5</v>
      </c>
      <c r="K32" s="22">
        <v>0</v>
      </c>
      <c r="L32" s="22">
        <v>934</v>
      </c>
      <c r="M32" s="20" t="s">
        <v>16</v>
      </c>
      <c r="N32" s="20" t="s">
        <v>19</v>
      </c>
      <c r="O32" s="19" t="s">
        <v>138</v>
      </c>
      <c r="P32" s="22">
        <v>0</v>
      </c>
      <c r="Q32" s="19">
        <v>0</v>
      </c>
      <c r="R32" s="19" t="s">
        <v>110</v>
      </c>
      <c r="S32" s="20">
        <v>7.5419999999999998</v>
      </c>
      <c r="T32" s="20" t="s">
        <v>60</v>
      </c>
      <c r="U32" s="20">
        <v>6</v>
      </c>
      <c r="V32" s="20" t="s">
        <v>62</v>
      </c>
      <c r="W32" s="19"/>
      <c r="X32" s="19"/>
    </row>
    <row r="33" spans="1:24" ht="11.25">
      <c r="A33" s="19" t="s">
        <v>18</v>
      </c>
      <c r="B33" s="19" t="s">
        <v>8</v>
      </c>
      <c r="C33" s="19" t="s">
        <v>111</v>
      </c>
      <c r="D33" s="21">
        <v>35628</v>
      </c>
      <c r="E33" s="21">
        <v>36724</v>
      </c>
      <c r="F33" s="20">
        <v>1997</v>
      </c>
      <c r="G33" s="20" t="s">
        <v>112</v>
      </c>
      <c r="H33" s="20">
        <v>7</v>
      </c>
      <c r="I33" s="32">
        <v>368.5</v>
      </c>
      <c r="J33" s="32">
        <v>454</v>
      </c>
      <c r="K33" s="22">
        <v>0</v>
      </c>
      <c r="L33" s="22">
        <v>1151</v>
      </c>
      <c r="M33" s="20" t="s">
        <v>16</v>
      </c>
      <c r="N33" s="20" t="s">
        <v>10</v>
      </c>
      <c r="O33" s="19" t="s">
        <v>113</v>
      </c>
      <c r="P33" s="22">
        <v>0</v>
      </c>
      <c r="Q33" s="19">
        <v>0</v>
      </c>
      <c r="R33" s="19" t="s">
        <v>110</v>
      </c>
      <c r="S33" s="20">
        <v>7.5419999999999998</v>
      </c>
      <c r="T33" s="20" t="s">
        <v>60</v>
      </c>
      <c r="U33" s="20">
        <v>6</v>
      </c>
      <c r="V33" s="20" t="s">
        <v>62</v>
      </c>
      <c r="W33" s="19"/>
      <c r="X33" s="19"/>
    </row>
    <row r="34" spans="1:24" ht="11.25">
      <c r="A34" s="19" t="s">
        <v>27</v>
      </c>
      <c r="B34" s="19" t="s">
        <v>8</v>
      </c>
      <c r="C34" s="19" t="s">
        <v>149</v>
      </c>
      <c r="D34" s="21">
        <v>32432</v>
      </c>
      <c r="E34" s="21">
        <v>36815</v>
      </c>
      <c r="F34" s="20">
        <v>1988</v>
      </c>
      <c r="G34" s="20" t="s">
        <v>119</v>
      </c>
      <c r="H34" s="20">
        <v>10</v>
      </c>
      <c r="I34" s="32">
        <v>222.5</v>
      </c>
      <c r="J34" s="32">
        <v>280</v>
      </c>
      <c r="K34" s="22">
        <v>0</v>
      </c>
      <c r="L34" s="22">
        <v>257</v>
      </c>
      <c r="M34" s="20" t="s">
        <v>9</v>
      </c>
      <c r="N34" s="20" t="s">
        <v>13</v>
      </c>
      <c r="O34" s="19" t="s">
        <v>234</v>
      </c>
      <c r="P34" s="22">
        <v>0</v>
      </c>
      <c r="Q34" s="19">
        <v>0</v>
      </c>
      <c r="R34" s="19" t="s">
        <v>110</v>
      </c>
      <c r="S34" s="20">
        <v>2.7919999999999998</v>
      </c>
      <c r="T34" s="20" t="s">
        <v>65</v>
      </c>
      <c r="U34" s="20">
        <v>2</v>
      </c>
      <c r="V34" s="20" t="s">
        <v>65</v>
      </c>
      <c r="W34" s="19"/>
      <c r="X34" s="19"/>
    </row>
    <row r="35" spans="1:24" ht="11.25">
      <c r="A35" s="19" t="s">
        <v>27</v>
      </c>
      <c r="B35" s="19" t="s">
        <v>8</v>
      </c>
      <c r="C35" s="19" t="s">
        <v>149</v>
      </c>
      <c r="D35" s="21">
        <v>32432</v>
      </c>
      <c r="E35" s="21">
        <v>36815</v>
      </c>
      <c r="F35" s="20">
        <v>1988</v>
      </c>
      <c r="G35" s="20" t="s">
        <v>119</v>
      </c>
      <c r="H35" s="20">
        <v>10</v>
      </c>
      <c r="I35" s="32">
        <v>231.5</v>
      </c>
      <c r="J35" s="32">
        <v>0</v>
      </c>
      <c r="K35" s="22">
        <v>0</v>
      </c>
      <c r="L35" s="22">
        <v>258</v>
      </c>
      <c r="M35" s="20" t="s">
        <v>16</v>
      </c>
      <c r="N35" s="20" t="s">
        <v>13</v>
      </c>
      <c r="O35" s="19" t="s">
        <v>150</v>
      </c>
      <c r="P35" s="22">
        <v>0</v>
      </c>
      <c r="Q35" s="19">
        <v>0</v>
      </c>
      <c r="R35" s="19" t="s">
        <v>110</v>
      </c>
      <c r="S35" s="20">
        <v>2.7919999999999998</v>
      </c>
      <c r="T35" s="20" t="s">
        <v>65</v>
      </c>
      <c r="U35" s="20">
        <v>2</v>
      </c>
      <c r="V35" s="20" t="s">
        <v>65</v>
      </c>
      <c r="W35" s="19"/>
      <c r="X35" s="19"/>
    </row>
    <row r="36" spans="1:24" ht="11.25">
      <c r="A36" s="19" t="s">
        <v>28</v>
      </c>
      <c r="B36" s="19" t="s">
        <v>8</v>
      </c>
      <c r="C36" s="19" t="s">
        <v>250</v>
      </c>
      <c r="D36" s="21">
        <v>38147</v>
      </c>
      <c r="E36" s="21">
        <v>36686</v>
      </c>
      <c r="F36" s="20">
        <v>2004</v>
      </c>
      <c r="G36" s="20" t="s">
        <v>251</v>
      </c>
      <c r="H36" s="20">
        <v>6</v>
      </c>
      <c r="I36" s="32">
        <v>322</v>
      </c>
      <c r="J36" s="32">
        <v>403</v>
      </c>
      <c r="K36" s="22">
        <v>0</v>
      </c>
      <c r="L36" s="22">
        <v>916</v>
      </c>
      <c r="M36" s="20" t="s">
        <v>9</v>
      </c>
      <c r="N36" s="20" t="s">
        <v>13</v>
      </c>
      <c r="O36" s="19" t="s">
        <v>234</v>
      </c>
      <c r="P36" s="22">
        <v>0</v>
      </c>
      <c r="Q36" s="19">
        <v>0</v>
      </c>
      <c r="R36" s="19" t="s">
        <v>15</v>
      </c>
      <c r="S36" s="20">
        <v>4.4379999999999997</v>
      </c>
      <c r="T36" s="20" t="s">
        <v>57</v>
      </c>
      <c r="U36" s="20">
        <v>4</v>
      </c>
      <c r="V36" s="20" t="s">
        <v>57</v>
      </c>
      <c r="W36" s="19"/>
      <c r="X36" s="19"/>
    </row>
    <row r="37" spans="1:24" ht="11.25">
      <c r="A37" s="19" t="s">
        <v>29</v>
      </c>
      <c r="B37" s="19" t="s">
        <v>8</v>
      </c>
      <c r="C37" s="19" t="s">
        <v>160</v>
      </c>
      <c r="D37" s="21">
        <v>36817</v>
      </c>
      <c r="E37" s="21">
        <v>36817</v>
      </c>
      <c r="F37" s="20">
        <v>2000</v>
      </c>
      <c r="G37" s="20" t="s">
        <v>119</v>
      </c>
      <c r="H37" s="20">
        <v>10</v>
      </c>
      <c r="I37" s="32">
        <v>322</v>
      </c>
      <c r="J37" s="32">
        <v>403.5</v>
      </c>
      <c r="K37" s="22">
        <v>0</v>
      </c>
      <c r="L37" s="22">
        <v>719</v>
      </c>
      <c r="M37" s="20" t="s">
        <v>16</v>
      </c>
      <c r="N37" s="20" t="s">
        <v>13</v>
      </c>
      <c r="O37" s="19" t="s">
        <v>161</v>
      </c>
      <c r="P37" s="22">
        <v>0</v>
      </c>
      <c r="Q37" s="19">
        <v>0</v>
      </c>
      <c r="R37" s="19" t="s">
        <v>110</v>
      </c>
      <c r="S37" s="20">
        <v>4.7969999999999997</v>
      </c>
      <c r="T37" s="20" t="s">
        <v>57</v>
      </c>
      <c r="U37" s="20">
        <v>4</v>
      </c>
      <c r="V37" s="20" t="s">
        <v>57</v>
      </c>
      <c r="W37" s="19"/>
      <c r="X37" s="19"/>
    </row>
    <row r="38" spans="1:24" ht="11.25">
      <c r="A38" s="19" t="s">
        <v>29</v>
      </c>
      <c r="B38" s="19" t="s">
        <v>8</v>
      </c>
      <c r="C38" s="19" t="s">
        <v>160</v>
      </c>
      <c r="D38" s="21">
        <v>36817</v>
      </c>
      <c r="E38" s="21">
        <v>36817</v>
      </c>
      <c r="F38" s="20">
        <v>2000</v>
      </c>
      <c r="G38" s="20" t="s">
        <v>119</v>
      </c>
      <c r="H38" s="20">
        <v>10</v>
      </c>
      <c r="I38" s="32">
        <v>344</v>
      </c>
      <c r="J38" s="32">
        <v>0</v>
      </c>
      <c r="K38" s="22">
        <v>0</v>
      </c>
      <c r="L38" s="22">
        <v>835</v>
      </c>
      <c r="M38" s="20" t="s">
        <v>9</v>
      </c>
      <c r="N38" s="20" t="s">
        <v>10</v>
      </c>
      <c r="O38" s="19" t="s">
        <v>184</v>
      </c>
      <c r="P38" s="22">
        <v>0</v>
      </c>
      <c r="Q38" s="19">
        <v>0</v>
      </c>
      <c r="R38" s="19" t="s">
        <v>185</v>
      </c>
      <c r="S38" s="20">
        <v>6.7969999999999997</v>
      </c>
      <c r="T38" s="20" t="s">
        <v>62</v>
      </c>
      <c r="U38" s="20">
        <v>6</v>
      </c>
      <c r="V38" s="20" t="s">
        <v>62</v>
      </c>
      <c r="W38" s="19"/>
      <c r="X38" s="19"/>
    </row>
    <row r="39" spans="1:24" ht="11.25">
      <c r="A39" s="19" t="s">
        <v>20</v>
      </c>
      <c r="B39" s="19" t="s">
        <v>8</v>
      </c>
      <c r="C39" s="19" t="s">
        <v>21</v>
      </c>
      <c r="D39" s="21">
        <v>35568</v>
      </c>
      <c r="E39" s="21">
        <v>36664</v>
      </c>
      <c r="F39" s="20">
        <v>1997</v>
      </c>
      <c r="G39" s="20" t="s">
        <v>102</v>
      </c>
      <c r="H39" s="20">
        <v>5</v>
      </c>
      <c r="I39" s="32">
        <v>313.5</v>
      </c>
      <c r="J39" s="32">
        <v>386</v>
      </c>
      <c r="K39" s="22">
        <v>0</v>
      </c>
      <c r="L39" s="22">
        <v>668</v>
      </c>
      <c r="M39" s="20" t="s">
        <v>9</v>
      </c>
      <c r="N39" s="20" t="s">
        <v>10</v>
      </c>
      <c r="O39" s="19" t="s">
        <v>177</v>
      </c>
      <c r="P39" s="22">
        <v>0</v>
      </c>
      <c r="Q39" s="19">
        <v>0</v>
      </c>
      <c r="R39" s="19" t="s">
        <v>178</v>
      </c>
      <c r="S39" s="20">
        <v>5.37</v>
      </c>
      <c r="T39" s="20" t="s">
        <v>66</v>
      </c>
      <c r="U39" s="20">
        <v>5</v>
      </c>
      <c r="V39" s="20" t="s">
        <v>66</v>
      </c>
      <c r="W39" s="19"/>
      <c r="X39" s="19"/>
    </row>
    <row r="40" spans="1:24" ht="11.25">
      <c r="A40" s="19" t="s">
        <v>20</v>
      </c>
      <c r="B40" s="19" t="s">
        <v>8</v>
      </c>
      <c r="C40" s="19" t="s">
        <v>21</v>
      </c>
      <c r="D40" s="21">
        <v>35568</v>
      </c>
      <c r="E40" s="21">
        <v>36664</v>
      </c>
      <c r="F40" s="20">
        <v>1997</v>
      </c>
      <c r="G40" s="20" t="s">
        <v>102</v>
      </c>
      <c r="H40" s="20">
        <v>5</v>
      </c>
      <c r="I40" s="32">
        <v>318.5</v>
      </c>
      <c r="J40" s="32">
        <v>392</v>
      </c>
      <c r="K40" s="22">
        <v>0</v>
      </c>
      <c r="L40" s="22">
        <v>722</v>
      </c>
      <c r="M40" s="20" t="s">
        <v>9</v>
      </c>
      <c r="N40" s="20" t="s">
        <v>10</v>
      </c>
      <c r="O40" s="19" t="s">
        <v>177</v>
      </c>
      <c r="P40" s="22">
        <v>0</v>
      </c>
      <c r="Q40" s="19">
        <v>0</v>
      </c>
      <c r="R40" s="19" t="s">
        <v>179</v>
      </c>
      <c r="S40" s="20">
        <v>6.37</v>
      </c>
      <c r="T40" s="20" t="s">
        <v>61</v>
      </c>
      <c r="U40" s="20">
        <v>6</v>
      </c>
      <c r="V40" s="20" t="s">
        <v>61</v>
      </c>
      <c r="W40" s="19"/>
      <c r="X40" s="19"/>
    </row>
    <row r="41" spans="1:24" ht="11.25">
      <c r="A41" s="19" t="s">
        <v>20</v>
      </c>
      <c r="B41" s="19" t="s">
        <v>8</v>
      </c>
      <c r="C41" s="19" t="s">
        <v>21</v>
      </c>
      <c r="D41" s="21">
        <v>35568</v>
      </c>
      <c r="E41" s="21">
        <v>36664</v>
      </c>
      <c r="F41" s="20">
        <v>1997</v>
      </c>
      <c r="G41" s="20" t="s">
        <v>102</v>
      </c>
      <c r="H41" s="20">
        <v>5</v>
      </c>
      <c r="I41" s="32">
        <v>345.79998779296875</v>
      </c>
      <c r="J41" s="32">
        <v>423</v>
      </c>
      <c r="K41" s="22">
        <v>0</v>
      </c>
      <c r="L41" s="22">
        <v>885</v>
      </c>
      <c r="M41" s="20" t="s">
        <v>9</v>
      </c>
      <c r="N41" s="20" t="s">
        <v>10</v>
      </c>
      <c r="O41" s="19" t="s">
        <v>177</v>
      </c>
      <c r="P41" s="22">
        <v>0</v>
      </c>
      <c r="Q41" s="19">
        <v>0</v>
      </c>
      <c r="R41" s="19" t="s">
        <v>186</v>
      </c>
      <c r="S41" s="20">
        <v>5.37</v>
      </c>
      <c r="T41" s="20" t="s">
        <v>63</v>
      </c>
      <c r="U41" s="20">
        <v>5</v>
      </c>
      <c r="V41" s="20" t="s">
        <v>63</v>
      </c>
      <c r="W41" s="19"/>
      <c r="X41" s="19"/>
    </row>
    <row r="42" spans="1:24" ht="11.25">
      <c r="A42" s="19" t="s">
        <v>22</v>
      </c>
      <c r="B42" s="19" t="s">
        <v>8</v>
      </c>
      <c r="C42" s="19" t="s">
        <v>21</v>
      </c>
      <c r="D42" s="21">
        <v>37008</v>
      </c>
      <c r="E42" s="21">
        <v>36643</v>
      </c>
      <c r="F42" s="20">
        <v>2001</v>
      </c>
      <c r="G42" s="20" t="s">
        <v>123</v>
      </c>
      <c r="H42" s="20">
        <v>4</v>
      </c>
      <c r="I42" s="32">
        <v>339.20001220703125</v>
      </c>
      <c r="J42" s="32">
        <v>0</v>
      </c>
      <c r="K42" s="22">
        <v>0</v>
      </c>
      <c r="L42" s="22">
        <v>865</v>
      </c>
      <c r="M42" s="20" t="s">
        <v>9</v>
      </c>
      <c r="N42" s="20" t="s">
        <v>10</v>
      </c>
      <c r="O42" s="19" t="s">
        <v>182</v>
      </c>
      <c r="P42" s="22">
        <v>0</v>
      </c>
      <c r="Q42" s="19">
        <v>0</v>
      </c>
      <c r="R42" s="19" t="s">
        <v>183</v>
      </c>
      <c r="S42" s="20">
        <v>8.3209999999999997</v>
      </c>
      <c r="T42" s="20" t="s">
        <v>67</v>
      </c>
      <c r="U42" s="20">
        <v>7</v>
      </c>
      <c r="V42" s="20" t="s">
        <v>56</v>
      </c>
      <c r="W42" s="19"/>
      <c r="X42" s="19"/>
    </row>
    <row r="43" spans="1:24" ht="11.25">
      <c r="A43" s="19" t="s">
        <v>23</v>
      </c>
      <c r="B43" s="19" t="s">
        <v>8</v>
      </c>
      <c r="C43" s="19" t="s">
        <v>21</v>
      </c>
      <c r="D43" s="21">
        <v>35194</v>
      </c>
      <c r="E43" s="21">
        <v>36655</v>
      </c>
      <c r="F43" s="20">
        <v>1996</v>
      </c>
      <c r="G43" s="20" t="s">
        <v>102</v>
      </c>
      <c r="H43" s="20">
        <v>5</v>
      </c>
      <c r="I43" s="32">
        <v>357</v>
      </c>
      <c r="J43" s="32">
        <v>432</v>
      </c>
      <c r="K43" s="22">
        <v>0</v>
      </c>
      <c r="L43" s="22">
        <v>990</v>
      </c>
      <c r="M43" s="20" t="s">
        <v>16</v>
      </c>
      <c r="N43" s="20" t="s">
        <v>10</v>
      </c>
      <c r="O43" s="19" t="s">
        <v>105</v>
      </c>
      <c r="P43" s="22">
        <v>10.600000381469727</v>
      </c>
      <c r="Q43" s="19">
        <v>854</v>
      </c>
      <c r="R43" s="19" t="s">
        <v>106</v>
      </c>
      <c r="S43" s="20">
        <v>10.353</v>
      </c>
      <c r="T43" s="20" t="s">
        <v>68</v>
      </c>
      <c r="U43" s="20">
        <v>9</v>
      </c>
      <c r="V43" s="20" t="s">
        <v>69</v>
      </c>
      <c r="W43" s="19"/>
      <c r="X43" s="19"/>
    </row>
    <row r="44" spans="1:24" ht="11.25">
      <c r="A44" s="19" t="s">
        <v>24</v>
      </c>
      <c r="B44" s="19" t="s">
        <v>8</v>
      </c>
      <c r="C44" s="19" t="s">
        <v>21</v>
      </c>
      <c r="D44" s="21">
        <v>35531</v>
      </c>
      <c r="E44" s="21">
        <v>36627</v>
      </c>
      <c r="F44" s="20">
        <v>1997</v>
      </c>
      <c r="G44" s="20" t="s">
        <v>123</v>
      </c>
      <c r="H44" s="20">
        <v>4</v>
      </c>
      <c r="I44" s="32">
        <v>80.330001831054687</v>
      </c>
      <c r="J44" s="32">
        <v>101.59999847412109</v>
      </c>
      <c r="K44" s="22">
        <v>0</v>
      </c>
      <c r="L44" s="22">
        <v>8.6999998092651367</v>
      </c>
      <c r="M44" s="20" t="s">
        <v>16</v>
      </c>
      <c r="N44" s="20" t="s">
        <v>13</v>
      </c>
      <c r="O44" s="19" t="s">
        <v>141</v>
      </c>
      <c r="P44" s="22">
        <v>0</v>
      </c>
      <c r="Q44" s="19">
        <v>0</v>
      </c>
      <c r="R44" s="19" t="s">
        <v>110</v>
      </c>
      <c r="S44" s="20">
        <v>1.2769999999999999</v>
      </c>
      <c r="T44" s="20" t="s">
        <v>70</v>
      </c>
      <c r="U44" s="20">
        <v>1</v>
      </c>
      <c r="V44" s="20" t="s">
        <v>70</v>
      </c>
      <c r="W44" s="19"/>
      <c r="X44" s="19"/>
    </row>
    <row r="45" spans="1:24" ht="11.25">
      <c r="A45" s="19" t="s">
        <v>25</v>
      </c>
      <c r="B45" s="19" t="s">
        <v>8</v>
      </c>
      <c r="C45" s="19" t="s">
        <v>26</v>
      </c>
      <c r="D45" s="21">
        <v>38282</v>
      </c>
      <c r="E45" s="21">
        <v>36821</v>
      </c>
      <c r="F45" s="20">
        <v>2004</v>
      </c>
      <c r="G45" s="20" t="s">
        <v>119</v>
      </c>
      <c r="H45" s="20">
        <v>10</v>
      </c>
      <c r="I45" s="32">
        <v>324</v>
      </c>
      <c r="J45" s="32">
        <v>401</v>
      </c>
      <c r="K45" s="22">
        <v>0</v>
      </c>
      <c r="L45" s="22">
        <v>635</v>
      </c>
      <c r="M45" s="20" t="s">
        <v>9</v>
      </c>
      <c r="N45" s="20" t="s">
        <v>10</v>
      </c>
      <c r="O45" s="19" t="s">
        <v>180</v>
      </c>
      <c r="P45" s="22">
        <v>0</v>
      </c>
      <c r="Q45" s="19">
        <v>0</v>
      </c>
      <c r="R45" s="19" t="s">
        <v>181</v>
      </c>
      <c r="S45" s="20">
        <v>6.8079999999999998</v>
      </c>
      <c r="T45" s="20" t="s">
        <v>62</v>
      </c>
      <c r="U45" s="20">
        <v>6</v>
      </c>
      <c r="V45" s="20" t="s">
        <v>62</v>
      </c>
      <c r="W45" s="19"/>
      <c r="X45" s="19"/>
    </row>
    <row r="46" spans="1:24" ht="11.25">
      <c r="A46" s="19" t="s">
        <v>25</v>
      </c>
      <c r="B46" s="19" t="s">
        <v>8</v>
      </c>
      <c r="C46" s="19" t="s">
        <v>26</v>
      </c>
      <c r="D46" s="21">
        <v>38282</v>
      </c>
      <c r="E46" s="21">
        <v>36821</v>
      </c>
      <c r="F46" s="20">
        <v>2004</v>
      </c>
      <c r="G46" s="20" t="s">
        <v>119</v>
      </c>
      <c r="H46" s="20">
        <v>10</v>
      </c>
      <c r="I46" s="32">
        <v>390.39999389648438</v>
      </c>
      <c r="J46" s="32">
        <v>489</v>
      </c>
      <c r="K46" s="22">
        <v>0</v>
      </c>
      <c r="L46" s="22">
        <v>1237</v>
      </c>
      <c r="M46" s="20" t="s">
        <v>16</v>
      </c>
      <c r="N46" s="20" t="s">
        <v>10</v>
      </c>
      <c r="O46" s="19" t="s">
        <v>120</v>
      </c>
      <c r="P46" s="22">
        <v>0</v>
      </c>
      <c r="Q46" s="19">
        <v>0</v>
      </c>
      <c r="R46" s="19" t="s">
        <v>110</v>
      </c>
      <c r="S46" s="20">
        <v>11.808</v>
      </c>
      <c r="T46" s="20" t="s">
        <v>71</v>
      </c>
      <c r="U46" s="20">
        <v>7</v>
      </c>
      <c r="V46" s="20" t="s">
        <v>60</v>
      </c>
      <c r="W46" s="19"/>
      <c r="X46" s="19"/>
    </row>
    <row r="47" spans="1:24" ht="11.25">
      <c r="A47" s="19" t="s">
        <v>32</v>
      </c>
      <c r="B47" s="19" t="s">
        <v>8</v>
      </c>
      <c r="C47" s="19" t="s">
        <v>107</v>
      </c>
      <c r="D47" s="21">
        <v>37147</v>
      </c>
      <c r="E47" s="21">
        <v>36782</v>
      </c>
      <c r="F47" s="20">
        <v>2001</v>
      </c>
      <c r="G47" s="20" t="s">
        <v>108</v>
      </c>
      <c r="H47" s="20">
        <v>9</v>
      </c>
      <c r="I47" s="32">
        <v>315</v>
      </c>
      <c r="J47" s="32">
        <v>393</v>
      </c>
      <c r="K47" s="22">
        <v>0</v>
      </c>
      <c r="L47" s="22">
        <v>685</v>
      </c>
      <c r="M47" s="20" t="s">
        <v>9</v>
      </c>
      <c r="N47" s="20" t="s">
        <v>19</v>
      </c>
      <c r="O47" s="19" t="s">
        <v>216</v>
      </c>
      <c r="P47" s="22">
        <v>0</v>
      </c>
      <c r="Q47" s="19">
        <v>0</v>
      </c>
      <c r="R47" s="19" t="s">
        <v>217</v>
      </c>
      <c r="S47" s="20">
        <v>5.7009999999999996</v>
      </c>
      <c r="T47" s="20" t="s">
        <v>63</v>
      </c>
      <c r="U47" s="20">
        <v>5</v>
      </c>
      <c r="V47" s="20" t="s">
        <v>63</v>
      </c>
      <c r="W47" s="19"/>
      <c r="X47" s="19"/>
    </row>
    <row r="48" spans="1:24" ht="11.25">
      <c r="A48" s="19" t="s">
        <v>32</v>
      </c>
      <c r="B48" s="19" t="s">
        <v>8</v>
      </c>
      <c r="C48" s="19" t="s">
        <v>107</v>
      </c>
      <c r="D48" s="21">
        <v>37147</v>
      </c>
      <c r="E48" s="21">
        <v>36782</v>
      </c>
      <c r="F48" s="20">
        <v>2001</v>
      </c>
      <c r="G48" s="20" t="s">
        <v>108</v>
      </c>
      <c r="H48" s="20">
        <v>9</v>
      </c>
      <c r="I48" s="32">
        <v>347.5</v>
      </c>
      <c r="J48" s="32">
        <v>431</v>
      </c>
      <c r="K48" s="22">
        <v>0</v>
      </c>
      <c r="L48" s="22">
        <v>944</v>
      </c>
      <c r="M48" s="20" t="s">
        <v>16</v>
      </c>
      <c r="N48" s="20" t="s">
        <v>19</v>
      </c>
      <c r="O48" s="19" t="s">
        <v>139</v>
      </c>
      <c r="P48" s="22">
        <v>0</v>
      </c>
      <c r="Q48" s="19">
        <v>0</v>
      </c>
      <c r="R48" s="19" t="s">
        <v>110</v>
      </c>
      <c r="S48" s="20">
        <v>7.7009999999999996</v>
      </c>
      <c r="T48" s="20" t="s">
        <v>60</v>
      </c>
      <c r="U48" s="20">
        <v>7</v>
      </c>
      <c r="V48" s="20" t="s">
        <v>60</v>
      </c>
      <c r="W48" s="19"/>
      <c r="X48" s="19"/>
    </row>
    <row r="49" spans="1:24" ht="11.25">
      <c r="A49" s="19" t="s">
        <v>32</v>
      </c>
      <c r="B49" s="19" t="s">
        <v>8</v>
      </c>
      <c r="C49" s="19" t="s">
        <v>107</v>
      </c>
      <c r="D49" s="21">
        <v>37147</v>
      </c>
      <c r="E49" s="21">
        <v>36782</v>
      </c>
      <c r="F49" s="20">
        <v>2001</v>
      </c>
      <c r="G49" s="20" t="s">
        <v>108</v>
      </c>
      <c r="H49" s="20">
        <v>9</v>
      </c>
      <c r="I49" s="32">
        <v>359.79998779296875</v>
      </c>
      <c r="J49" s="32">
        <v>438</v>
      </c>
      <c r="K49" s="22">
        <v>0</v>
      </c>
      <c r="L49" s="22">
        <v>1014</v>
      </c>
      <c r="M49" s="20" t="s">
        <v>16</v>
      </c>
      <c r="N49" s="20" t="s">
        <v>10</v>
      </c>
      <c r="O49" s="19" t="s">
        <v>109</v>
      </c>
      <c r="P49" s="22">
        <v>0</v>
      </c>
      <c r="Q49" s="19">
        <v>0</v>
      </c>
      <c r="R49" s="19" t="s">
        <v>110</v>
      </c>
      <c r="S49" s="20">
        <v>8.7010000000000005</v>
      </c>
      <c r="T49" s="20" t="s">
        <v>64</v>
      </c>
      <c r="U49" s="20">
        <v>6</v>
      </c>
      <c r="V49" s="20" t="s">
        <v>62</v>
      </c>
      <c r="W49" s="19"/>
      <c r="X49" s="19"/>
    </row>
    <row r="50" spans="1:24" ht="11.25">
      <c r="A50" s="19" t="s">
        <v>32</v>
      </c>
      <c r="B50" s="19" t="s">
        <v>8</v>
      </c>
      <c r="C50" s="19" t="s">
        <v>107</v>
      </c>
      <c r="D50" s="21">
        <v>37147</v>
      </c>
      <c r="E50" s="21">
        <v>36782</v>
      </c>
      <c r="F50" s="20">
        <v>2001</v>
      </c>
      <c r="G50" s="20" t="s">
        <v>108</v>
      </c>
      <c r="H50" s="20">
        <v>9</v>
      </c>
      <c r="I50" s="32">
        <v>384.5</v>
      </c>
      <c r="J50" s="32">
        <v>477</v>
      </c>
      <c r="K50" s="22">
        <v>0</v>
      </c>
      <c r="L50" s="22">
        <v>1284</v>
      </c>
      <c r="M50" s="20" t="s">
        <v>16</v>
      </c>
      <c r="N50" s="20" t="s">
        <v>10</v>
      </c>
      <c r="O50" s="19" t="s">
        <v>109</v>
      </c>
      <c r="P50" s="22">
        <v>0</v>
      </c>
      <c r="Q50" s="19">
        <v>0</v>
      </c>
      <c r="R50" s="19" t="s">
        <v>110</v>
      </c>
      <c r="S50" s="20">
        <v>9.7010000000000005</v>
      </c>
      <c r="T50" s="20" t="s">
        <v>72</v>
      </c>
      <c r="U50" s="20">
        <v>6</v>
      </c>
      <c r="V50" s="20" t="s">
        <v>62</v>
      </c>
      <c r="W50" s="19"/>
      <c r="X50" s="19"/>
    </row>
    <row r="51" spans="1:24" ht="11.25">
      <c r="A51" s="19" t="s">
        <v>32</v>
      </c>
      <c r="B51" s="19" t="s">
        <v>8</v>
      </c>
      <c r="C51" s="19" t="s">
        <v>107</v>
      </c>
      <c r="D51" s="21">
        <v>37147</v>
      </c>
      <c r="E51" s="21">
        <v>36782</v>
      </c>
      <c r="F51" s="20">
        <v>2001</v>
      </c>
      <c r="G51" s="20" t="s">
        <v>108</v>
      </c>
      <c r="H51" s="20">
        <v>9</v>
      </c>
      <c r="I51" s="32">
        <v>388.5</v>
      </c>
      <c r="J51" s="32">
        <v>481</v>
      </c>
      <c r="K51" s="22">
        <v>0</v>
      </c>
      <c r="L51" s="22">
        <v>1236</v>
      </c>
      <c r="M51" s="20" t="s">
        <v>16</v>
      </c>
      <c r="N51" s="20" t="s">
        <v>10</v>
      </c>
      <c r="O51" s="19" t="s">
        <v>109</v>
      </c>
      <c r="P51" s="22">
        <v>0</v>
      </c>
      <c r="Q51" s="19">
        <v>0</v>
      </c>
      <c r="R51" s="19" t="s">
        <v>116</v>
      </c>
      <c r="S51" s="20">
        <v>11.701000000000001</v>
      </c>
      <c r="T51" s="20" t="s">
        <v>117</v>
      </c>
      <c r="U51" s="20">
        <v>6</v>
      </c>
      <c r="V51" s="20" t="s">
        <v>118</v>
      </c>
      <c r="W51" s="19"/>
      <c r="X51" s="19"/>
    </row>
    <row r="52" spans="1:24" ht="11.25">
      <c r="A52" s="19" t="s">
        <v>32</v>
      </c>
      <c r="B52" s="19" t="s">
        <v>8</v>
      </c>
      <c r="C52" s="19" t="s">
        <v>259</v>
      </c>
      <c r="D52" s="21">
        <v>37147</v>
      </c>
      <c r="E52" s="21">
        <v>36782</v>
      </c>
      <c r="F52" s="20">
        <v>2001</v>
      </c>
      <c r="G52" s="20" t="s">
        <v>108</v>
      </c>
      <c r="H52" s="20">
        <v>9</v>
      </c>
      <c r="I52" s="32">
        <v>66.55999755859375</v>
      </c>
      <c r="J52" s="32">
        <v>84.599998474121094</v>
      </c>
      <c r="K52" s="22">
        <v>0</v>
      </c>
      <c r="L52" s="22">
        <v>4.8000001907348633</v>
      </c>
      <c r="M52" s="20" t="s">
        <v>9</v>
      </c>
      <c r="N52" s="20" t="s">
        <v>33</v>
      </c>
      <c r="O52" s="19" t="s">
        <v>15</v>
      </c>
      <c r="P52" s="22">
        <v>0</v>
      </c>
      <c r="Q52" s="19">
        <v>0</v>
      </c>
      <c r="R52" s="19" t="s">
        <v>110</v>
      </c>
      <c r="S52" s="20">
        <v>0.70099999999999996</v>
      </c>
      <c r="T52" s="20" t="s">
        <v>73</v>
      </c>
      <c r="U52" s="20">
        <v>0</v>
      </c>
      <c r="V52" s="20" t="s">
        <v>73</v>
      </c>
      <c r="W52" s="19"/>
      <c r="X52" s="19"/>
    </row>
    <row r="53" spans="1:24" ht="11.25">
      <c r="A53" s="19" t="s">
        <v>30</v>
      </c>
      <c r="B53" s="19" t="s">
        <v>8</v>
      </c>
      <c r="C53" s="19" t="s">
        <v>31</v>
      </c>
      <c r="D53" s="21">
        <v>38497</v>
      </c>
      <c r="E53" s="21">
        <v>36671</v>
      </c>
      <c r="F53" s="20">
        <v>2005</v>
      </c>
      <c r="G53" s="20" t="s">
        <v>102</v>
      </c>
      <c r="H53" s="20">
        <v>5</v>
      </c>
      <c r="I53" s="32">
        <v>284.5</v>
      </c>
      <c r="J53" s="32">
        <v>354</v>
      </c>
      <c r="K53" s="22">
        <v>351</v>
      </c>
      <c r="L53" s="22">
        <v>562</v>
      </c>
      <c r="M53" s="20" t="s">
        <v>9</v>
      </c>
      <c r="N53" s="20" t="s">
        <v>13</v>
      </c>
      <c r="O53" s="19" t="s">
        <v>246</v>
      </c>
      <c r="P53" s="22">
        <v>0</v>
      </c>
      <c r="Q53" s="19">
        <v>0</v>
      </c>
      <c r="R53" s="19" t="s">
        <v>110</v>
      </c>
      <c r="S53" s="20">
        <v>3.3969999999999998</v>
      </c>
      <c r="T53" s="20" t="s">
        <v>58</v>
      </c>
      <c r="U53" s="20">
        <v>3</v>
      </c>
      <c r="V53" s="20" t="s">
        <v>58</v>
      </c>
      <c r="W53" s="19"/>
      <c r="X53" s="19"/>
    </row>
    <row r="54" spans="1:24" ht="11.25">
      <c r="A54" s="19" t="s">
        <v>30</v>
      </c>
      <c r="B54" s="19" t="s">
        <v>8</v>
      </c>
      <c r="C54" s="19" t="s">
        <v>31</v>
      </c>
      <c r="D54" s="21">
        <v>38497</v>
      </c>
      <c r="E54" s="21">
        <v>36671</v>
      </c>
      <c r="F54" s="20">
        <v>2005</v>
      </c>
      <c r="G54" s="20" t="s">
        <v>102</v>
      </c>
      <c r="H54" s="20">
        <v>5</v>
      </c>
      <c r="I54" s="32">
        <v>359.20001220703125</v>
      </c>
      <c r="J54" s="32">
        <v>443</v>
      </c>
      <c r="K54" s="22">
        <v>448</v>
      </c>
      <c r="L54" s="22">
        <v>1308</v>
      </c>
      <c r="M54" s="20" t="s">
        <v>16</v>
      </c>
      <c r="N54" s="20" t="s">
        <v>13</v>
      </c>
      <c r="O54" s="19" t="s">
        <v>164</v>
      </c>
      <c r="P54" s="22">
        <v>0</v>
      </c>
      <c r="Q54" s="19">
        <v>0</v>
      </c>
      <c r="R54" s="19" t="s">
        <v>110</v>
      </c>
      <c r="S54" s="20">
        <v>5.3970000000000002</v>
      </c>
      <c r="T54" s="20" t="s">
        <v>63</v>
      </c>
      <c r="U54" s="20">
        <v>5</v>
      </c>
      <c r="V54" s="20" t="s">
        <v>63</v>
      </c>
      <c r="W54" s="19"/>
      <c r="X54" s="19"/>
    </row>
    <row r="55" spans="1:24" ht="11.25">
      <c r="A55" s="19" t="s">
        <v>30</v>
      </c>
      <c r="B55" s="19" t="s">
        <v>8</v>
      </c>
      <c r="C55" s="19" t="s">
        <v>31</v>
      </c>
      <c r="D55" s="21">
        <v>38497</v>
      </c>
      <c r="E55" s="21">
        <v>36671</v>
      </c>
      <c r="F55" s="20">
        <v>2005</v>
      </c>
      <c r="G55" s="20" t="s">
        <v>102</v>
      </c>
      <c r="H55" s="20">
        <v>5</v>
      </c>
      <c r="I55" s="32">
        <v>379.70001220703125</v>
      </c>
      <c r="J55" s="32">
        <v>466</v>
      </c>
      <c r="K55" s="22">
        <v>470</v>
      </c>
      <c r="L55" s="22">
        <v>1152</v>
      </c>
      <c r="M55" s="20" t="s">
        <v>9</v>
      </c>
      <c r="N55" s="20" t="s">
        <v>10</v>
      </c>
      <c r="O55" s="19" t="s">
        <v>205</v>
      </c>
      <c r="P55" s="22">
        <v>0</v>
      </c>
      <c r="Q55" s="19">
        <v>0</v>
      </c>
      <c r="R55" s="19" t="s">
        <v>206</v>
      </c>
      <c r="S55" s="20">
        <v>9.3970000000000002</v>
      </c>
      <c r="T55" s="20" t="s">
        <v>72</v>
      </c>
      <c r="U55" s="20">
        <v>9</v>
      </c>
      <c r="V55" s="20" t="s">
        <v>69</v>
      </c>
      <c r="W55" s="19"/>
      <c r="X55" s="19"/>
    </row>
    <row r="56" spans="1:24" ht="11.25">
      <c r="A56" s="19" t="s">
        <v>30</v>
      </c>
      <c r="B56" s="19" t="s">
        <v>8</v>
      </c>
      <c r="C56" s="19" t="s">
        <v>31</v>
      </c>
      <c r="D56" s="21">
        <v>38497</v>
      </c>
      <c r="E56" s="21">
        <v>36671</v>
      </c>
      <c r="F56" s="20">
        <v>2005</v>
      </c>
      <c r="G56" s="20" t="s">
        <v>102</v>
      </c>
      <c r="H56" s="20">
        <v>5</v>
      </c>
      <c r="I56" s="32">
        <v>396.60000610351562</v>
      </c>
      <c r="J56" s="32">
        <v>480</v>
      </c>
      <c r="K56" s="22">
        <v>489</v>
      </c>
      <c r="L56" s="22">
        <v>1358</v>
      </c>
      <c r="M56" s="20" t="s">
        <v>16</v>
      </c>
      <c r="N56" s="20" t="s">
        <v>10</v>
      </c>
      <c r="O56" s="19" t="s">
        <v>121</v>
      </c>
      <c r="P56" s="22">
        <v>9.6999998092651367</v>
      </c>
      <c r="Q56" s="19">
        <v>1239</v>
      </c>
      <c r="R56" s="19" t="s">
        <v>122</v>
      </c>
      <c r="S56" s="20">
        <v>9.3970000000000002</v>
      </c>
      <c r="T56" s="20" t="s">
        <v>72</v>
      </c>
      <c r="U56" s="20">
        <v>9</v>
      </c>
      <c r="V56" s="20" t="s">
        <v>69</v>
      </c>
      <c r="W56" s="19"/>
      <c r="X56" s="19"/>
    </row>
    <row r="57" spans="1:24" ht="11.25">
      <c r="A57" s="19" t="s">
        <v>30</v>
      </c>
      <c r="B57" s="19" t="s">
        <v>8</v>
      </c>
      <c r="C57" s="19" t="s">
        <v>31</v>
      </c>
      <c r="D57" s="21">
        <v>38497</v>
      </c>
      <c r="E57" s="21">
        <v>36671</v>
      </c>
      <c r="F57" s="20">
        <v>2005</v>
      </c>
      <c r="G57" s="20" t="s">
        <v>102</v>
      </c>
      <c r="H57" s="20">
        <v>5</v>
      </c>
      <c r="I57" s="32">
        <v>405.20001220703125</v>
      </c>
      <c r="J57" s="32">
        <v>502</v>
      </c>
      <c r="K57" s="22">
        <v>509</v>
      </c>
      <c r="L57" s="22">
        <v>1789</v>
      </c>
      <c r="M57" s="20" t="s">
        <v>16</v>
      </c>
      <c r="N57" s="20" t="s">
        <v>10</v>
      </c>
      <c r="O57" s="19" t="s">
        <v>126</v>
      </c>
      <c r="P57" s="22">
        <v>10</v>
      </c>
      <c r="Q57" s="19">
        <v>1572</v>
      </c>
      <c r="R57" s="19" t="s">
        <v>127</v>
      </c>
      <c r="S57" s="20">
        <v>9.3970000000000002</v>
      </c>
      <c r="T57" s="20" t="s">
        <v>72</v>
      </c>
      <c r="U57" s="20">
        <v>9</v>
      </c>
      <c r="V57" s="20" t="s">
        <v>69</v>
      </c>
      <c r="W57" s="19"/>
      <c r="X57" s="20">
        <v>9.3970000000000002</v>
      </c>
    </row>
    <row r="58" spans="1:24" ht="11.25">
      <c r="A58" s="19" t="s">
        <v>34</v>
      </c>
      <c r="B58" s="19" t="s">
        <v>8</v>
      </c>
      <c r="C58" s="19" t="s">
        <v>35</v>
      </c>
      <c r="D58" s="21">
        <v>35920</v>
      </c>
      <c r="E58" s="21">
        <v>36651</v>
      </c>
      <c r="F58" s="20">
        <v>1998</v>
      </c>
      <c r="G58" s="20" t="s">
        <v>102</v>
      </c>
      <c r="H58" s="20">
        <v>5</v>
      </c>
      <c r="I58" s="32">
        <v>72</v>
      </c>
      <c r="J58" s="32">
        <v>92.5</v>
      </c>
      <c r="K58" s="22">
        <v>0</v>
      </c>
      <c r="L58" s="22">
        <v>7.9499998092651367</v>
      </c>
      <c r="M58" s="20" t="s">
        <v>16</v>
      </c>
      <c r="N58" s="20" t="s">
        <v>13</v>
      </c>
      <c r="O58" s="19" t="s">
        <v>140</v>
      </c>
      <c r="P58" s="22">
        <v>0</v>
      </c>
      <c r="Q58" s="19">
        <v>0</v>
      </c>
      <c r="R58" s="19" t="s">
        <v>110</v>
      </c>
      <c r="S58" s="20">
        <v>1.3420000000000001</v>
      </c>
      <c r="T58" s="20" t="s">
        <v>70</v>
      </c>
      <c r="U58" s="20">
        <v>1</v>
      </c>
      <c r="V58" s="20" t="s">
        <v>70</v>
      </c>
      <c r="W58" s="19"/>
      <c r="X58" s="19"/>
    </row>
    <row r="59" spans="1:24" ht="11.25">
      <c r="A59" s="19" t="s">
        <v>36</v>
      </c>
      <c r="B59" s="19" t="s">
        <v>8</v>
      </c>
      <c r="C59" s="19" t="s">
        <v>254</v>
      </c>
      <c r="D59" s="21">
        <v>33869</v>
      </c>
      <c r="E59" s="21">
        <v>36791</v>
      </c>
      <c r="F59" s="20">
        <v>1992</v>
      </c>
      <c r="G59" s="20" t="s">
        <v>108</v>
      </c>
      <c r="H59" s="20">
        <v>9</v>
      </c>
      <c r="I59" s="32">
        <v>56.900001525878906</v>
      </c>
      <c r="J59" s="32">
        <v>72</v>
      </c>
      <c r="K59" s="22">
        <v>0</v>
      </c>
      <c r="L59" s="22">
        <v>2.9000000953674316</v>
      </c>
      <c r="M59" s="20" t="s">
        <v>9</v>
      </c>
      <c r="N59" s="20" t="s">
        <v>33</v>
      </c>
      <c r="O59" s="19" t="s">
        <v>255</v>
      </c>
      <c r="P59" s="22">
        <v>0</v>
      </c>
      <c r="Q59" s="19">
        <v>0</v>
      </c>
      <c r="R59" s="19" t="s">
        <v>110</v>
      </c>
      <c r="S59" s="20">
        <v>0.72599999999999998</v>
      </c>
      <c r="T59" s="20" t="s">
        <v>73</v>
      </c>
      <c r="U59" s="20">
        <v>0</v>
      </c>
      <c r="V59" s="20" t="s">
        <v>73</v>
      </c>
      <c r="W59" s="19"/>
      <c r="X59" s="19"/>
    </row>
    <row r="60" spans="1:24" ht="11.25">
      <c r="A60" s="19" t="s">
        <v>168</v>
      </c>
      <c r="B60" s="19" t="s">
        <v>8</v>
      </c>
      <c r="C60" s="19" t="s">
        <v>169</v>
      </c>
      <c r="D60" s="21">
        <v>38651</v>
      </c>
      <c r="E60" s="21">
        <v>36825</v>
      </c>
      <c r="F60" s="20">
        <v>2005</v>
      </c>
      <c r="G60" s="20" t="s">
        <v>119</v>
      </c>
      <c r="H60" s="20">
        <v>10</v>
      </c>
      <c r="I60" s="32">
        <v>61.110000610351563</v>
      </c>
      <c r="J60" s="32">
        <v>78.599998474121094</v>
      </c>
      <c r="K60" s="22">
        <v>0</v>
      </c>
      <c r="L60" s="22">
        <v>3.4500000476837158</v>
      </c>
      <c r="M60" s="20" t="s">
        <v>9</v>
      </c>
      <c r="N60" s="20" t="s">
        <v>33</v>
      </c>
      <c r="O60" s="19" t="s">
        <v>256</v>
      </c>
      <c r="P60" s="22">
        <v>0</v>
      </c>
      <c r="Q60" s="19">
        <v>0</v>
      </c>
      <c r="R60" s="19" t="s">
        <v>110</v>
      </c>
      <c r="S60" s="20">
        <v>0.81899999999999995</v>
      </c>
      <c r="T60" s="20" t="s">
        <v>73</v>
      </c>
      <c r="U60" s="20">
        <v>0</v>
      </c>
      <c r="V60" s="20" t="s">
        <v>73</v>
      </c>
      <c r="W60" s="19"/>
      <c r="X60" s="19"/>
    </row>
    <row r="61" spans="1:24" ht="11.25">
      <c r="A61" s="19" t="s">
        <v>168</v>
      </c>
      <c r="B61" s="19" t="s">
        <v>8</v>
      </c>
      <c r="C61" s="19" t="s">
        <v>169</v>
      </c>
      <c r="D61" s="21">
        <v>38651</v>
      </c>
      <c r="E61" s="21">
        <v>36825</v>
      </c>
      <c r="F61" s="20">
        <v>2005</v>
      </c>
      <c r="G61" s="20" t="s">
        <v>119</v>
      </c>
      <c r="H61" s="20">
        <v>10</v>
      </c>
      <c r="I61" s="32">
        <v>62.090000152587891</v>
      </c>
      <c r="J61" s="32">
        <v>78.5</v>
      </c>
      <c r="K61" s="22">
        <v>0</v>
      </c>
      <c r="L61" s="22">
        <v>3.9200000762939453</v>
      </c>
      <c r="M61" s="20" t="s">
        <v>16</v>
      </c>
      <c r="N61" s="20" t="s">
        <v>33</v>
      </c>
      <c r="O61" s="19" t="s">
        <v>170</v>
      </c>
      <c r="P61" s="22">
        <v>0</v>
      </c>
      <c r="Q61" s="19">
        <v>0</v>
      </c>
      <c r="R61" s="19" t="s">
        <v>110</v>
      </c>
      <c r="S61" s="20">
        <v>0.81899999999999995</v>
      </c>
      <c r="T61" s="20" t="s">
        <v>73</v>
      </c>
      <c r="U61" s="20">
        <v>0</v>
      </c>
      <c r="V61" s="20" t="s">
        <v>73</v>
      </c>
      <c r="W61" s="19"/>
      <c r="X61" s="19"/>
    </row>
    <row r="62" spans="1:24" ht="11.25">
      <c r="A62" s="19" t="s">
        <v>168</v>
      </c>
      <c r="B62" s="19" t="s">
        <v>8</v>
      </c>
      <c r="C62" s="19" t="s">
        <v>169</v>
      </c>
      <c r="D62" s="21">
        <v>38651</v>
      </c>
      <c r="E62" s="21">
        <v>36825</v>
      </c>
      <c r="F62" s="20">
        <v>2005</v>
      </c>
      <c r="G62" s="20" t="s">
        <v>119</v>
      </c>
      <c r="H62" s="20">
        <v>10</v>
      </c>
      <c r="I62" s="32">
        <v>62.189998626708984</v>
      </c>
      <c r="J62" s="32">
        <v>81.699996948242188</v>
      </c>
      <c r="K62" s="22">
        <v>0</v>
      </c>
      <c r="L62" s="22">
        <v>4.3499999046325684</v>
      </c>
      <c r="M62" s="20" t="s">
        <v>9</v>
      </c>
      <c r="N62" s="20" t="s">
        <v>33</v>
      </c>
      <c r="O62" s="19" t="s">
        <v>257</v>
      </c>
      <c r="P62" s="22">
        <v>0</v>
      </c>
      <c r="Q62" s="19">
        <v>0</v>
      </c>
      <c r="R62" s="19" t="s">
        <v>110</v>
      </c>
      <c r="S62" s="20">
        <v>0.81899999999999995</v>
      </c>
      <c r="T62" s="20" t="s">
        <v>73</v>
      </c>
      <c r="U62" s="20">
        <v>0</v>
      </c>
      <c r="V62" s="20" t="s">
        <v>73</v>
      </c>
      <c r="W62" s="19"/>
      <c r="X62" s="19"/>
    </row>
    <row r="63" spans="1:24" ht="11.25">
      <c r="A63" s="19" t="s">
        <v>168</v>
      </c>
      <c r="B63" s="19" t="s">
        <v>8</v>
      </c>
      <c r="C63" s="19" t="s">
        <v>169</v>
      </c>
      <c r="D63" s="21">
        <v>38651</v>
      </c>
      <c r="E63" s="21">
        <v>36825</v>
      </c>
      <c r="F63" s="20">
        <v>2005</v>
      </c>
      <c r="G63" s="20" t="s">
        <v>119</v>
      </c>
      <c r="H63" s="20">
        <v>10</v>
      </c>
      <c r="I63" s="32">
        <v>66.55999755859375</v>
      </c>
      <c r="J63" s="32">
        <v>84.300003051757813</v>
      </c>
      <c r="K63" s="22">
        <v>0</v>
      </c>
      <c r="L63" s="22">
        <v>4.6999998092651367</v>
      </c>
      <c r="M63" s="20" t="s">
        <v>16</v>
      </c>
      <c r="N63" s="20" t="s">
        <v>33</v>
      </c>
      <c r="O63" s="19" t="s">
        <v>171</v>
      </c>
      <c r="P63" s="22">
        <v>0</v>
      </c>
      <c r="Q63" s="19">
        <v>0</v>
      </c>
      <c r="R63" s="19" t="s">
        <v>110</v>
      </c>
      <c r="S63" s="20">
        <v>0.81899999999999995</v>
      </c>
      <c r="T63" s="20" t="s">
        <v>73</v>
      </c>
      <c r="U63" s="20">
        <v>0</v>
      </c>
      <c r="V63" s="20" t="s">
        <v>73</v>
      </c>
      <c r="W63" s="19"/>
      <c r="X63" s="19"/>
    </row>
    <row r="64" spans="1:24" ht="11.25">
      <c r="A64" s="19" t="s">
        <v>168</v>
      </c>
      <c r="B64" s="19" t="s">
        <v>8</v>
      </c>
      <c r="C64" s="19" t="s">
        <v>169</v>
      </c>
      <c r="D64" s="21">
        <v>38651</v>
      </c>
      <c r="E64" s="21">
        <v>36825</v>
      </c>
      <c r="F64" s="20">
        <v>2005</v>
      </c>
      <c r="G64" s="20" t="s">
        <v>119</v>
      </c>
      <c r="H64" s="20">
        <v>10</v>
      </c>
      <c r="I64" s="32">
        <v>67.449996948242188</v>
      </c>
      <c r="J64" s="32">
        <v>87</v>
      </c>
      <c r="K64" s="22">
        <v>0</v>
      </c>
      <c r="L64" s="22">
        <v>5.4000000953674316</v>
      </c>
      <c r="M64" s="20" t="s">
        <v>9</v>
      </c>
      <c r="N64" s="20" t="s">
        <v>33</v>
      </c>
      <c r="O64" s="19" t="s">
        <v>260</v>
      </c>
      <c r="P64" s="22">
        <v>0</v>
      </c>
      <c r="Q64" s="19">
        <v>0</v>
      </c>
      <c r="R64" s="19" t="s">
        <v>110</v>
      </c>
      <c r="S64" s="20">
        <v>0.81899999999999995</v>
      </c>
      <c r="T64" s="20" t="s">
        <v>73</v>
      </c>
      <c r="U64" s="20">
        <v>0</v>
      </c>
      <c r="V64" s="20" t="s">
        <v>73</v>
      </c>
      <c r="W64" s="19"/>
      <c r="X64" s="19"/>
    </row>
    <row r="65" spans="1:24" ht="11.25">
      <c r="A65" s="19" t="s">
        <v>37</v>
      </c>
      <c r="B65" s="19" t="s">
        <v>8</v>
      </c>
      <c r="C65" s="19" t="s">
        <v>38</v>
      </c>
      <c r="D65" s="21">
        <v>35626</v>
      </c>
      <c r="E65" s="21">
        <v>36722</v>
      </c>
      <c r="F65" s="20">
        <v>1997</v>
      </c>
      <c r="G65" s="20" t="s">
        <v>112</v>
      </c>
      <c r="H65" s="20">
        <v>7</v>
      </c>
      <c r="I65" s="32">
        <v>312.5</v>
      </c>
      <c r="J65" s="32">
        <v>386</v>
      </c>
      <c r="K65" s="22">
        <v>0</v>
      </c>
      <c r="L65" s="22">
        <v>0</v>
      </c>
      <c r="M65" s="20" t="s">
        <v>16</v>
      </c>
      <c r="N65" s="20" t="s">
        <v>13</v>
      </c>
      <c r="O65" s="19" t="s">
        <v>159</v>
      </c>
      <c r="P65" s="22">
        <v>0</v>
      </c>
      <c r="Q65" s="19">
        <v>0</v>
      </c>
      <c r="R65" s="19" t="s">
        <v>110</v>
      </c>
      <c r="S65" s="20">
        <v>4.5369999999999999</v>
      </c>
      <c r="T65" s="20" t="s">
        <v>57</v>
      </c>
      <c r="U65" s="20">
        <v>4</v>
      </c>
      <c r="V65" s="20" t="s">
        <v>57</v>
      </c>
      <c r="W65" s="19"/>
      <c r="X65" s="19"/>
    </row>
    <row r="66" spans="1:24" ht="11.25">
      <c r="A66" s="19" t="s">
        <v>39</v>
      </c>
      <c r="B66" s="19" t="s">
        <v>8</v>
      </c>
      <c r="C66" s="19" t="s">
        <v>222</v>
      </c>
      <c r="D66" s="21">
        <v>22877</v>
      </c>
      <c r="E66" s="21">
        <v>36757</v>
      </c>
      <c r="F66" s="20">
        <v>1962</v>
      </c>
      <c r="G66" s="20" t="s">
        <v>166</v>
      </c>
      <c r="H66" s="20">
        <v>8</v>
      </c>
      <c r="I66" s="32">
        <v>119.69999694824219</v>
      </c>
      <c r="J66" s="32">
        <v>153.5</v>
      </c>
      <c r="K66" s="22">
        <v>0</v>
      </c>
      <c r="L66" s="22">
        <v>35.799999237060547</v>
      </c>
      <c r="M66" s="20" t="s">
        <v>9</v>
      </c>
      <c r="N66" s="20" t="s">
        <v>13</v>
      </c>
      <c r="O66" s="19" t="s">
        <v>223</v>
      </c>
      <c r="P66" s="22">
        <v>0</v>
      </c>
      <c r="Q66" s="19">
        <v>0</v>
      </c>
      <c r="R66" s="19" t="s">
        <v>110</v>
      </c>
      <c r="S66" s="20">
        <v>1.633</v>
      </c>
      <c r="T66" s="20" t="s">
        <v>70</v>
      </c>
      <c r="U66" s="20">
        <v>1</v>
      </c>
      <c r="V66" s="20" t="s">
        <v>70</v>
      </c>
      <c r="W66" s="19"/>
      <c r="X66" s="19"/>
    </row>
    <row r="67" spans="1:24" ht="11.25">
      <c r="A67" s="19" t="s">
        <v>39</v>
      </c>
      <c r="B67" s="19" t="s">
        <v>8</v>
      </c>
      <c r="C67" s="19" t="s">
        <v>222</v>
      </c>
      <c r="D67" s="21">
        <v>22877</v>
      </c>
      <c r="E67" s="21">
        <v>36757</v>
      </c>
      <c r="F67" s="20">
        <v>1962</v>
      </c>
      <c r="G67" s="20" t="s">
        <v>166</v>
      </c>
      <c r="H67" s="20">
        <v>8</v>
      </c>
      <c r="I67" s="32">
        <v>141.80000305175781</v>
      </c>
      <c r="J67" s="32">
        <v>180</v>
      </c>
      <c r="K67" s="22">
        <v>0</v>
      </c>
      <c r="L67" s="22">
        <v>57</v>
      </c>
      <c r="M67" s="20" t="s">
        <v>9</v>
      </c>
      <c r="N67" s="20" t="s">
        <v>13</v>
      </c>
      <c r="O67" s="19" t="s">
        <v>224</v>
      </c>
      <c r="P67" s="22">
        <v>0</v>
      </c>
      <c r="Q67" s="19">
        <v>0</v>
      </c>
      <c r="R67" s="19" t="s">
        <v>110</v>
      </c>
      <c r="S67" s="20">
        <v>1.633</v>
      </c>
      <c r="T67" s="20" t="s">
        <v>70</v>
      </c>
      <c r="U67" s="20">
        <v>1</v>
      </c>
      <c r="V67" s="20" t="s">
        <v>70</v>
      </c>
      <c r="W67" s="19"/>
      <c r="X67" s="19"/>
    </row>
    <row r="68" spans="1:24" ht="11.25">
      <c r="A68" s="19" t="s">
        <v>43</v>
      </c>
      <c r="B68" s="19" t="s">
        <v>41</v>
      </c>
      <c r="C68" s="19" t="s">
        <v>228</v>
      </c>
      <c r="D68" s="21">
        <v>37138</v>
      </c>
      <c r="E68" s="21">
        <v>36773</v>
      </c>
      <c r="F68" s="20">
        <v>2001</v>
      </c>
      <c r="G68" s="20" t="s">
        <v>108</v>
      </c>
      <c r="H68" s="20">
        <v>9</v>
      </c>
      <c r="I68" s="32">
        <v>181.80000305175781</v>
      </c>
      <c r="J68" s="32">
        <v>232</v>
      </c>
      <c r="K68" s="22">
        <v>0</v>
      </c>
      <c r="L68" s="22">
        <v>137</v>
      </c>
      <c r="M68" s="20" t="s">
        <v>9</v>
      </c>
      <c r="N68" s="20" t="s">
        <v>13</v>
      </c>
      <c r="O68" s="19" t="s">
        <v>229</v>
      </c>
      <c r="P68" s="22">
        <v>0</v>
      </c>
      <c r="Q68" s="19">
        <v>0</v>
      </c>
      <c r="R68" s="19" t="s">
        <v>110</v>
      </c>
      <c r="S68" s="20">
        <v>1.677</v>
      </c>
      <c r="T68" s="20" t="s">
        <v>70</v>
      </c>
      <c r="U68" s="20">
        <v>1</v>
      </c>
      <c r="V68" s="20" t="s">
        <v>70</v>
      </c>
      <c r="W68" s="19"/>
      <c r="X68" s="19"/>
    </row>
    <row r="69" spans="1:24" ht="11.25">
      <c r="A69" s="19" t="s">
        <v>40</v>
      </c>
      <c r="B69" s="19" t="s">
        <v>41</v>
      </c>
      <c r="C69" s="19" t="s">
        <v>238</v>
      </c>
      <c r="D69" s="21">
        <v>37139</v>
      </c>
      <c r="E69" s="21">
        <v>36774</v>
      </c>
      <c r="F69" s="20">
        <v>2001</v>
      </c>
      <c r="G69" s="20" t="s">
        <v>108</v>
      </c>
      <c r="H69" s="20">
        <v>9</v>
      </c>
      <c r="I69" s="32">
        <v>76.540000915527344</v>
      </c>
      <c r="J69" s="32">
        <v>98.5</v>
      </c>
      <c r="K69" s="22">
        <v>0</v>
      </c>
      <c r="L69" s="22">
        <v>8.1999998092651367</v>
      </c>
      <c r="M69" s="20" t="s">
        <v>9</v>
      </c>
      <c r="N69" s="20" t="s">
        <v>33</v>
      </c>
      <c r="O69" s="19" t="s">
        <v>261</v>
      </c>
      <c r="P69" s="22">
        <v>0</v>
      </c>
      <c r="Q69" s="19">
        <v>0</v>
      </c>
      <c r="R69" s="19" t="s">
        <v>110</v>
      </c>
      <c r="S69" s="20">
        <v>0.67900000000000005</v>
      </c>
      <c r="T69" s="20" t="s">
        <v>73</v>
      </c>
      <c r="U69" s="20">
        <v>0</v>
      </c>
      <c r="V69" s="20" t="s">
        <v>73</v>
      </c>
      <c r="W69" s="19"/>
      <c r="X69" s="19"/>
    </row>
    <row r="70" spans="1:24" ht="11.25">
      <c r="A70" s="19" t="s">
        <v>40</v>
      </c>
      <c r="B70" s="19" t="s">
        <v>41</v>
      </c>
      <c r="C70" s="19" t="s">
        <v>238</v>
      </c>
      <c r="D70" s="21">
        <v>37139</v>
      </c>
      <c r="E70" s="21">
        <v>36774</v>
      </c>
      <c r="F70" s="20">
        <v>2001</v>
      </c>
      <c r="G70" s="20" t="s">
        <v>108</v>
      </c>
      <c r="H70" s="20">
        <v>9</v>
      </c>
      <c r="I70" s="32">
        <v>238.5</v>
      </c>
      <c r="J70" s="32">
        <v>305</v>
      </c>
      <c r="K70" s="22">
        <v>0</v>
      </c>
      <c r="L70" s="22">
        <v>334</v>
      </c>
      <c r="M70" s="20" t="s">
        <v>9</v>
      </c>
      <c r="N70" s="20" t="s">
        <v>13</v>
      </c>
      <c r="O70" s="19" t="s">
        <v>239</v>
      </c>
      <c r="P70" s="22">
        <v>0</v>
      </c>
      <c r="Q70" s="19">
        <v>0</v>
      </c>
      <c r="R70" s="19" t="s">
        <v>110</v>
      </c>
      <c r="S70" s="20">
        <v>2.6789999999999998</v>
      </c>
      <c r="T70" s="20" t="s">
        <v>65</v>
      </c>
      <c r="U70" s="20">
        <v>2</v>
      </c>
      <c r="V70" s="20" t="s">
        <v>65</v>
      </c>
      <c r="W70" s="19"/>
      <c r="X70" s="19"/>
    </row>
    <row r="71" spans="1:24" ht="11.25">
      <c r="A71" s="19" t="s">
        <v>42</v>
      </c>
      <c r="B71" s="19" t="s">
        <v>41</v>
      </c>
      <c r="C71" s="19" t="s">
        <v>238</v>
      </c>
      <c r="D71" s="21">
        <v>36389</v>
      </c>
      <c r="E71" s="21">
        <v>36755</v>
      </c>
      <c r="F71" s="20">
        <v>1999</v>
      </c>
      <c r="G71" s="20" t="s">
        <v>166</v>
      </c>
      <c r="H71" s="20">
        <v>8</v>
      </c>
      <c r="I71" s="32">
        <v>63.610000610351562</v>
      </c>
      <c r="J71" s="32">
        <v>84.5</v>
      </c>
      <c r="K71" s="22">
        <v>0</v>
      </c>
      <c r="L71" s="22">
        <v>3.7000000476837158</v>
      </c>
      <c r="M71" s="20" t="s">
        <v>9</v>
      </c>
      <c r="N71" s="20" t="s">
        <v>33</v>
      </c>
      <c r="O71" s="19" t="s">
        <v>258</v>
      </c>
      <c r="P71" s="22">
        <v>0</v>
      </c>
      <c r="Q71" s="19">
        <v>0</v>
      </c>
      <c r="R71" s="19" t="s">
        <v>110</v>
      </c>
      <c r="S71" s="20">
        <v>0.627</v>
      </c>
      <c r="T71" s="20" t="s">
        <v>73</v>
      </c>
      <c r="U71" s="20">
        <v>0</v>
      </c>
      <c r="V71" s="20" t="s">
        <v>73</v>
      </c>
      <c r="W71" s="19"/>
      <c r="X71" s="19"/>
    </row>
    <row r="72" spans="1:24" ht="11.25">
      <c r="A72" s="19" t="s">
        <v>172</v>
      </c>
      <c r="B72" s="19" t="s">
        <v>41</v>
      </c>
      <c r="C72" s="19" t="s">
        <v>173</v>
      </c>
      <c r="D72" s="21">
        <v>38636</v>
      </c>
      <c r="E72" s="21">
        <v>36810</v>
      </c>
      <c r="F72" s="20">
        <v>2005</v>
      </c>
      <c r="G72" s="20" t="s">
        <v>119</v>
      </c>
      <c r="H72" s="20">
        <v>10</v>
      </c>
      <c r="I72" s="32">
        <v>79.139999389648437</v>
      </c>
      <c r="J72" s="32">
        <v>104.09999847412109</v>
      </c>
      <c r="K72" s="22">
        <v>0</v>
      </c>
      <c r="L72" s="22">
        <v>9</v>
      </c>
      <c r="M72" s="20" t="s">
        <v>16</v>
      </c>
      <c r="N72" s="20" t="s">
        <v>33</v>
      </c>
      <c r="O72" s="19" t="s">
        <v>174</v>
      </c>
      <c r="P72" s="22">
        <v>0</v>
      </c>
      <c r="Q72" s="19">
        <v>0</v>
      </c>
      <c r="R72" s="19" t="s">
        <v>110</v>
      </c>
      <c r="S72" s="20">
        <v>0.77800000000000002</v>
      </c>
      <c r="T72" s="20" t="s">
        <v>73</v>
      </c>
      <c r="U72" s="20">
        <v>0</v>
      </c>
      <c r="V72" s="20" t="s">
        <v>73</v>
      </c>
      <c r="W72" s="19"/>
      <c r="X72" s="19"/>
    </row>
    <row r="73" spans="1:24" ht="11.25">
      <c r="A73" s="19" t="s">
        <v>172</v>
      </c>
      <c r="B73" s="19" t="s">
        <v>41</v>
      </c>
      <c r="C73" s="19" t="s">
        <v>173</v>
      </c>
      <c r="D73" s="21">
        <v>38636</v>
      </c>
      <c r="E73" s="21">
        <v>36810</v>
      </c>
      <c r="F73" s="20">
        <v>2005</v>
      </c>
      <c r="G73" s="20" t="s">
        <v>119</v>
      </c>
      <c r="H73" s="20">
        <v>10</v>
      </c>
      <c r="I73" s="32">
        <v>81.44000244140625</v>
      </c>
      <c r="J73" s="32">
        <v>108.30000305175781</v>
      </c>
      <c r="K73" s="22">
        <v>0</v>
      </c>
      <c r="L73" s="22">
        <v>10</v>
      </c>
      <c r="M73" s="20" t="s">
        <v>9</v>
      </c>
      <c r="N73" s="20" t="s">
        <v>33</v>
      </c>
      <c r="O73" s="19" t="s">
        <v>262</v>
      </c>
      <c r="P73" s="22">
        <v>0</v>
      </c>
      <c r="Q73" s="19">
        <v>0</v>
      </c>
      <c r="R73" s="19" t="s">
        <v>110</v>
      </c>
      <c r="S73" s="20">
        <v>0.77800000000000002</v>
      </c>
      <c r="T73" s="20" t="s">
        <v>73</v>
      </c>
      <c r="U73" s="20">
        <v>0</v>
      </c>
      <c r="V73" s="20" t="s">
        <v>73</v>
      </c>
      <c r="W73" s="19"/>
      <c r="X73" s="19"/>
    </row>
    <row r="74" spans="1:24" ht="11.25">
      <c r="A74" s="19" t="s">
        <v>172</v>
      </c>
      <c r="B74" s="19" t="s">
        <v>41</v>
      </c>
      <c r="C74" s="19" t="s">
        <v>173</v>
      </c>
      <c r="D74" s="21">
        <v>38636</v>
      </c>
      <c r="E74" s="21">
        <v>36810</v>
      </c>
      <c r="F74" s="20">
        <v>2005</v>
      </c>
      <c r="G74" s="20" t="s">
        <v>119</v>
      </c>
      <c r="H74" s="20">
        <v>10</v>
      </c>
      <c r="I74" s="32">
        <v>83.620002746582031</v>
      </c>
      <c r="J74" s="32">
        <v>108.19999694824219</v>
      </c>
      <c r="K74" s="22">
        <v>0</v>
      </c>
      <c r="L74" s="22">
        <v>11.600000381469727</v>
      </c>
      <c r="M74" s="20" t="s">
        <v>16</v>
      </c>
      <c r="N74" s="20" t="s">
        <v>33</v>
      </c>
      <c r="O74" s="19" t="s">
        <v>175</v>
      </c>
      <c r="P74" s="22">
        <v>0</v>
      </c>
      <c r="Q74" s="19">
        <v>0</v>
      </c>
      <c r="R74" s="19" t="s">
        <v>110</v>
      </c>
      <c r="S74" s="20">
        <v>0.77800000000000002</v>
      </c>
      <c r="T74" s="20" t="s">
        <v>73</v>
      </c>
      <c r="U74" s="20">
        <v>0</v>
      </c>
      <c r="V74" s="20" t="s">
        <v>73</v>
      </c>
      <c r="W74" s="19"/>
      <c r="X74" s="19"/>
    </row>
    <row r="75" spans="1:24" ht="11.25">
      <c r="A75" s="19" t="s">
        <v>172</v>
      </c>
      <c r="B75" s="19" t="s">
        <v>41</v>
      </c>
      <c r="C75" s="19" t="s">
        <v>173</v>
      </c>
      <c r="D75" s="21">
        <v>38636</v>
      </c>
      <c r="E75" s="21">
        <v>36810</v>
      </c>
      <c r="F75" s="20">
        <v>2005</v>
      </c>
      <c r="G75" s="20" t="s">
        <v>119</v>
      </c>
      <c r="H75" s="20">
        <v>10</v>
      </c>
      <c r="I75" s="32">
        <v>84.25</v>
      </c>
      <c r="J75" s="32">
        <v>108.80000305175781</v>
      </c>
      <c r="K75" s="22">
        <v>0</v>
      </c>
      <c r="L75" s="22">
        <v>10.300000190734863</v>
      </c>
      <c r="M75" s="20" t="s">
        <v>9</v>
      </c>
      <c r="N75" s="20" t="s">
        <v>33</v>
      </c>
      <c r="O75" s="19" t="s">
        <v>263</v>
      </c>
      <c r="P75" s="22">
        <v>0</v>
      </c>
      <c r="Q75" s="19">
        <v>0</v>
      </c>
      <c r="R75" s="19" t="s">
        <v>110</v>
      </c>
      <c r="S75" s="20">
        <v>0.77800000000000002</v>
      </c>
      <c r="T75" s="20" t="s">
        <v>73</v>
      </c>
      <c r="U75" s="20">
        <v>0</v>
      </c>
      <c r="V75" s="20" t="s">
        <v>73</v>
      </c>
      <c r="W75" s="19"/>
      <c r="X75" s="19"/>
    </row>
    <row r="76" spans="1:24" ht="11.25">
      <c r="A76" s="19" t="s">
        <v>172</v>
      </c>
      <c r="B76" s="19" t="s">
        <v>41</v>
      </c>
      <c r="C76" s="19" t="s">
        <v>173</v>
      </c>
      <c r="D76" s="21">
        <v>38636</v>
      </c>
      <c r="E76" s="21">
        <v>36810</v>
      </c>
      <c r="F76" s="20">
        <v>2005</v>
      </c>
      <c r="G76" s="20" t="s">
        <v>119</v>
      </c>
      <c r="H76" s="20">
        <v>10</v>
      </c>
      <c r="I76" s="32">
        <v>88.55999755859375</v>
      </c>
      <c r="J76" s="32">
        <v>115.30000305175781</v>
      </c>
      <c r="K76" s="22">
        <v>0</v>
      </c>
      <c r="L76" s="22">
        <v>13.199999809265137</v>
      </c>
      <c r="M76" s="20" t="s">
        <v>9</v>
      </c>
      <c r="N76" s="20" t="s">
        <v>33</v>
      </c>
      <c r="O76" s="19" t="s">
        <v>262</v>
      </c>
      <c r="P76" s="22">
        <v>0</v>
      </c>
      <c r="Q76" s="19">
        <v>0</v>
      </c>
      <c r="R76" s="19" t="s">
        <v>110</v>
      </c>
      <c r="S76" s="20">
        <v>0.77800000000000002</v>
      </c>
      <c r="T76" s="20" t="s">
        <v>73</v>
      </c>
      <c r="U76" s="20">
        <v>0</v>
      </c>
      <c r="V76" s="20" t="s">
        <v>73</v>
      </c>
      <c r="W76" s="19"/>
      <c r="X76" s="19"/>
    </row>
    <row r="77" spans="1:24" ht="11.25">
      <c r="A77" s="19" t="s">
        <v>172</v>
      </c>
      <c r="B77" s="19" t="s">
        <v>41</v>
      </c>
      <c r="C77" s="19" t="s">
        <v>173</v>
      </c>
      <c r="D77" s="21">
        <v>38636</v>
      </c>
      <c r="E77" s="21">
        <v>36810</v>
      </c>
      <c r="F77" s="20">
        <v>2005</v>
      </c>
      <c r="G77" s="20" t="s">
        <v>119</v>
      </c>
      <c r="H77" s="20">
        <v>10</v>
      </c>
      <c r="I77" s="32">
        <v>89.680000305175781</v>
      </c>
      <c r="J77" s="32">
        <v>116.90000152587891</v>
      </c>
      <c r="K77" s="22">
        <v>0</v>
      </c>
      <c r="L77" s="22">
        <v>13.100000381469727</v>
      </c>
      <c r="M77" s="20" t="s">
        <v>9</v>
      </c>
      <c r="N77" s="20" t="s">
        <v>33</v>
      </c>
      <c r="O77" s="19" t="s">
        <v>262</v>
      </c>
      <c r="P77" s="22">
        <v>0</v>
      </c>
      <c r="Q77" s="19">
        <v>0</v>
      </c>
      <c r="R77" s="19" t="s">
        <v>110</v>
      </c>
      <c r="S77" s="20">
        <v>0.77800000000000002</v>
      </c>
      <c r="T77" s="20" t="s">
        <v>73</v>
      </c>
      <c r="U77" s="20">
        <v>0</v>
      </c>
      <c r="V77" s="20" t="s">
        <v>73</v>
      </c>
      <c r="W77" s="19"/>
      <c r="X77" s="19"/>
    </row>
    <row r="78" spans="1:24" ht="11.25">
      <c r="A78" s="19" t="s">
        <v>172</v>
      </c>
      <c r="B78" s="19" t="s">
        <v>41</v>
      </c>
      <c r="C78" s="19" t="s">
        <v>173</v>
      </c>
      <c r="D78" s="21">
        <v>38636</v>
      </c>
      <c r="E78" s="21">
        <v>36810</v>
      </c>
      <c r="F78" s="20">
        <v>2005</v>
      </c>
      <c r="G78" s="20" t="s">
        <v>119</v>
      </c>
      <c r="H78" s="20">
        <v>10</v>
      </c>
      <c r="I78" s="32">
        <v>93.589996337890625</v>
      </c>
      <c r="J78" s="32">
        <v>121.09999847412109</v>
      </c>
      <c r="K78" s="22">
        <v>0</v>
      </c>
      <c r="L78" s="22">
        <v>15.699999809265137</v>
      </c>
      <c r="M78" s="20" t="s">
        <v>16</v>
      </c>
      <c r="N78" s="20" t="s">
        <v>33</v>
      </c>
      <c r="O78" s="19" t="s">
        <v>176</v>
      </c>
      <c r="P78" s="22">
        <v>0</v>
      </c>
      <c r="Q78" s="19">
        <v>0</v>
      </c>
      <c r="R78" s="19" t="s">
        <v>110</v>
      </c>
      <c r="S78" s="20">
        <v>0.77800000000000002</v>
      </c>
      <c r="T78" s="20" t="s">
        <v>73</v>
      </c>
      <c r="U78" s="20">
        <v>0</v>
      </c>
      <c r="V78" s="20" t="s">
        <v>73</v>
      </c>
      <c r="W78" s="19"/>
      <c r="X78" s="19"/>
    </row>
    <row r="79" spans="1:24" ht="11.25">
      <c r="A79" s="19" t="s">
        <v>218</v>
      </c>
      <c r="B79" s="19" t="s">
        <v>41</v>
      </c>
      <c r="C79" s="19" t="s">
        <v>173</v>
      </c>
      <c r="D79" s="21">
        <v>38842</v>
      </c>
      <c r="E79" s="21">
        <v>36651</v>
      </c>
      <c r="F79" s="20">
        <v>2006</v>
      </c>
      <c r="G79" s="20" t="s">
        <v>102</v>
      </c>
      <c r="H79" s="20">
        <v>5</v>
      </c>
      <c r="I79" s="32">
        <v>104.66999816894531</v>
      </c>
      <c r="J79" s="32">
        <v>0</v>
      </c>
      <c r="K79" s="22">
        <v>0</v>
      </c>
      <c r="L79" s="22">
        <v>25.200000762939453</v>
      </c>
      <c r="M79" s="20" t="s">
        <v>9</v>
      </c>
      <c r="N79" s="20" t="s">
        <v>13</v>
      </c>
      <c r="O79" s="19" t="s">
        <v>219</v>
      </c>
      <c r="P79" s="22">
        <v>0</v>
      </c>
      <c r="Q79" s="19">
        <v>0</v>
      </c>
      <c r="R79" s="19" t="s">
        <v>110</v>
      </c>
      <c r="S79" s="20">
        <v>1.3420000000000001</v>
      </c>
      <c r="T79" s="20" t="s">
        <v>70</v>
      </c>
      <c r="U79" s="20">
        <v>1</v>
      </c>
      <c r="V79" s="20" t="s">
        <v>70</v>
      </c>
      <c r="W79" s="19"/>
      <c r="X79" s="19"/>
    </row>
    <row r="80" spans="1:24" ht="11.25">
      <c r="A80" s="19" t="s">
        <v>218</v>
      </c>
      <c r="B80" s="19" t="s">
        <v>41</v>
      </c>
      <c r="C80" s="19" t="s">
        <v>173</v>
      </c>
      <c r="D80" s="21">
        <v>38842</v>
      </c>
      <c r="E80" s="21">
        <v>36651</v>
      </c>
      <c r="F80" s="20">
        <v>2006</v>
      </c>
      <c r="G80" s="20" t="s">
        <v>102</v>
      </c>
      <c r="H80" s="20">
        <v>5</v>
      </c>
      <c r="I80" s="32">
        <v>110.31999969482422</v>
      </c>
      <c r="J80" s="32">
        <v>142.60000610351562</v>
      </c>
      <c r="K80" s="22">
        <v>0</v>
      </c>
      <c r="L80" s="22">
        <v>32.200000762939453</v>
      </c>
      <c r="M80" s="20" t="s">
        <v>9</v>
      </c>
      <c r="N80" s="20" t="s">
        <v>13</v>
      </c>
      <c r="O80" s="19" t="s">
        <v>219</v>
      </c>
      <c r="P80" s="22">
        <v>0</v>
      </c>
      <c r="Q80" s="19">
        <v>0</v>
      </c>
      <c r="R80" s="19" t="s">
        <v>110</v>
      </c>
      <c r="S80" s="20">
        <v>1.3420000000000001</v>
      </c>
      <c r="T80" s="20" t="s">
        <v>70</v>
      </c>
      <c r="U80" s="20">
        <v>1</v>
      </c>
      <c r="V80" s="20" t="s">
        <v>70</v>
      </c>
      <c r="W80" s="19"/>
      <c r="X80" s="19"/>
    </row>
    <row r="81" spans="1:24" ht="11.25">
      <c r="A81" s="19" t="s">
        <v>44</v>
      </c>
      <c r="B81" s="19" t="s">
        <v>41</v>
      </c>
      <c r="C81" s="19" t="s">
        <v>165</v>
      </c>
      <c r="D81" s="21">
        <v>37118</v>
      </c>
      <c r="E81" s="21">
        <v>36753</v>
      </c>
      <c r="F81" s="20">
        <v>2001</v>
      </c>
      <c r="G81" s="20" t="s">
        <v>166</v>
      </c>
      <c r="H81" s="20">
        <v>8</v>
      </c>
      <c r="I81" s="32">
        <v>372</v>
      </c>
      <c r="J81" s="32">
        <v>463</v>
      </c>
      <c r="K81" s="22">
        <v>0</v>
      </c>
      <c r="L81" s="22">
        <v>1220</v>
      </c>
      <c r="M81" s="20" t="s">
        <v>16</v>
      </c>
      <c r="N81" s="20" t="s">
        <v>13</v>
      </c>
      <c r="O81" s="19" t="s">
        <v>167</v>
      </c>
      <c r="P81" s="22">
        <v>0</v>
      </c>
      <c r="Q81" s="19">
        <v>0</v>
      </c>
      <c r="R81" s="19" t="s">
        <v>110</v>
      </c>
      <c r="S81" s="20">
        <v>5.6219999999999999</v>
      </c>
      <c r="T81" s="20" t="s">
        <v>63</v>
      </c>
      <c r="U81" s="20">
        <v>5</v>
      </c>
      <c r="V81" s="20" t="s">
        <v>63</v>
      </c>
      <c r="W81" s="19"/>
      <c r="X81" s="19"/>
    </row>
    <row r="82" spans="1:24" ht="11.25">
      <c r="A82" s="19" t="s">
        <v>142</v>
      </c>
      <c r="B82" s="19" t="s">
        <v>41</v>
      </c>
      <c r="C82" s="19" t="s">
        <v>143</v>
      </c>
      <c r="D82" s="21">
        <v>38636</v>
      </c>
      <c r="E82" s="21">
        <v>36810</v>
      </c>
      <c r="F82" s="20">
        <v>2005</v>
      </c>
      <c r="G82" s="20" t="s">
        <v>119</v>
      </c>
      <c r="H82" s="20">
        <v>10</v>
      </c>
      <c r="I82" s="32">
        <v>152.5</v>
      </c>
      <c r="J82" s="32">
        <v>197.19999694824219</v>
      </c>
      <c r="K82" s="22">
        <v>0</v>
      </c>
      <c r="L82" s="22">
        <v>76.400001525878906</v>
      </c>
      <c r="M82" s="20" t="s">
        <v>16</v>
      </c>
      <c r="N82" s="20" t="s">
        <v>13</v>
      </c>
      <c r="O82" s="19" t="s">
        <v>144</v>
      </c>
      <c r="P82" s="22">
        <v>0</v>
      </c>
      <c r="Q82" s="19">
        <v>0</v>
      </c>
      <c r="R82" s="19" t="s">
        <v>110</v>
      </c>
      <c r="S82" s="20">
        <v>1.778</v>
      </c>
      <c r="T82" s="20" t="s">
        <v>70</v>
      </c>
      <c r="U82" s="20">
        <v>1</v>
      </c>
      <c r="V82" s="20" t="s">
        <v>70</v>
      </c>
      <c r="W82" s="19"/>
      <c r="X82" s="19"/>
    </row>
    <row r="83" spans="1:24" ht="11.25">
      <c r="A83" s="19" t="s">
        <v>142</v>
      </c>
      <c r="B83" s="19" t="s">
        <v>41</v>
      </c>
      <c r="C83" s="19" t="s">
        <v>143</v>
      </c>
      <c r="D83" s="21">
        <v>38636</v>
      </c>
      <c r="E83" s="21">
        <v>36810</v>
      </c>
      <c r="F83" s="20">
        <v>2005</v>
      </c>
      <c r="G83" s="20" t="s">
        <v>119</v>
      </c>
      <c r="H83" s="20">
        <v>10</v>
      </c>
      <c r="I83" s="32">
        <v>187.39999389648437</v>
      </c>
      <c r="J83" s="32">
        <v>236.5</v>
      </c>
      <c r="K83" s="22">
        <v>0</v>
      </c>
      <c r="L83" s="22">
        <v>141.5</v>
      </c>
      <c r="M83" s="20" t="s">
        <v>9</v>
      </c>
      <c r="N83" s="20" t="s">
        <v>13</v>
      </c>
      <c r="O83" s="19" t="s">
        <v>230</v>
      </c>
      <c r="P83" s="22">
        <v>0</v>
      </c>
      <c r="Q83" s="19">
        <v>0</v>
      </c>
      <c r="R83" s="19" t="s">
        <v>110</v>
      </c>
      <c r="S83" s="20">
        <v>1.778</v>
      </c>
      <c r="T83" s="20" t="s">
        <v>70</v>
      </c>
      <c r="U83" s="20">
        <v>1</v>
      </c>
      <c r="V83" s="20" t="s">
        <v>70</v>
      </c>
      <c r="W83" s="19"/>
      <c r="X83" s="19"/>
    </row>
    <row r="84" spans="1:24" ht="11.25">
      <c r="A84" s="19" t="s">
        <v>142</v>
      </c>
      <c r="B84" s="19" t="s">
        <v>41</v>
      </c>
      <c r="C84" s="19" t="s">
        <v>143</v>
      </c>
      <c r="D84" s="21">
        <v>38636</v>
      </c>
      <c r="E84" s="21">
        <v>36810</v>
      </c>
      <c r="F84" s="20">
        <v>2005</v>
      </c>
      <c r="G84" s="20" t="s">
        <v>119</v>
      </c>
      <c r="H84" s="20">
        <v>10</v>
      </c>
      <c r="I84" s="32">
        <v>189.39999389648437</v>
      </c>
      <c r="J84" s="32">
        <v>243</v>
      </c>
      <c r="K84" s="22">
        <v>0</v>
      </c>
      <c r="L84" s="22">
        <v>132</v>
      </c>
      <c r="M84" s="20" t="s">
        <v>16</v>
      </c>
      <c r="N84" s="20" t="s">
        <v>13</v>
      </c>
      <c r="O84" s="19" t="s">
        <v>145</v>
      </c>
      <c r="P84" s="22">
        <v>0</v>
      </c>
      <c r="Q84" s="19">
        <v>0</v>
      </c>
      <c r="R84" s="19" t="s">
        <v>110</v>
      </c>
      <c r="S84" s="20">
        <v>1.778</v>
      </c>
      <c r="T84" s="20" t="s">
        <v>70</v>
      </c>
      <c r="U84" s="20">
        <v>1</v>
      </c>
      <c r="V84" s="20" t="s">
        <v>70</v>
      </c>
      <c r="W84" s="19"/>
      <c r="X84" s="19"/>
    </row>
    <row r="85" spans="1:24" ht="11.25">
      <c r="A85" s="19" t="s">
        <v>142</v>
      </c>
      <c r="B85" s="19" t="s">
        <v>41</v>
      </c>
      <c r="C85" s="19" t="s">
        <v>143</v>
      </c>
      <c r="D85" s="21">
        <v>38636</v>
      </c>
      <c r="E85" s="21">
        <v>36810</v>
      </c>
      <c r="F85" s="20">
        <v>2005</v>
      </c>
      <c r="G85" s="20" t="s">
        <v>119</v>
      </c>
      <c r="H85" s="20">
        <v>10</v>
      </c>
      <c r="I85" s="32">
        <v>191.60000610351562</v>
      </c>
      <c r="J85" s="32">
        <v>244</v>
      </c>
      <c r="K85" s="22">
        <v>0</v>
      </c>
      <c r="L85" s="22">
        <v>148</v>
      </c>
      <c r="M85" s="20" t="s">
        <v>16</v>
      </c>
      <c r="N85" s="20" t="s">
        <v>13</v>
      </c>
      <c r="O85" s="19" t="s">
        <v>146</v>
      </c>
      <c r="P85" s="22">
        <v>0</v>
      </c>
      <c r="Q85" s="19">
        <v>0</v>
      </c>
      <c r="R85" s="19" t="s">
        <v>110</v>
      </c>
      <c r="S85" s="20">
        <v>1.778</v>
      </c>
      <c r="T85" s="20" t="s">
        <v>70</v>
      </c>
      <c r="U85" s="20">
        <v>1</v>
      </c>
      <c r="V85" s="20" t="s">
        <v>70</v>
      </c>
      <c r="W85" s="19"/>
      <c r="X85" s="19"/>
    </row>
    <row r="86" spans="1:24" ht="11.25">
      <c r="A86" s="19" t="s">
        <v>231</v>
      </c>
      <c r="B86" s="19" t="s">
        <v>41</v>
      </c>
      <c r="C86" s="19" t="s">
        <v>143</v>
      </c>
      <c r="D86" s="21">
        <v>38842</v>
      </c>
      <c r="E86" s="21">
        <v>36651</v>
      </c>
      <c r="F86" s="20">
        <v>2006</v>
      </c>
      <c r="G86" s="20" t="s">
        <v>102</v>
      </c>
      <c r="H86" s="20">
        <v>5</v>
      </c>
      <c r="I86" s="32">
        <v>188.80000305175781</v>
      </c>
      <c r="J86" s="32">
        <v>239</v>
      </c>
      <c r="K86" s="22">
        <v>0</v>
      </c>
      <c r="L86" s="22">
        <v>156.10000610351562</v>
      </c>
      <c r="M86" s="20" t="s">
        <v>9</v>
      </c>
      <c r="N86" s="20" t="s">
        <v>13</v>
      </c>
      <c r="O86" s="19" t="s">
        <v>232</v>
      </c>
      <c r="P86" s="22">
        <v>0</v>
      </c>
      <c r="Q86" s="19">
        <v>0</v>
      </c>
      <c r="R86" s="19" t="s">
        <v>110</v>
      </c>
      <c r="S86" s="20">
        <v>2.3420000000000001</v>
      </c>
      <c r="T86" s="20" t="s">
        <v>65</v>
      </c>
      <c r="U86" s="20">
        <v>2</v>
      </c>
      <c r="V86" s="20" t="s">
        <v>65</v>
      </c>
      <c r="W86" s="19"/>
      <c r="X86" s="19"/>
    </row>
    <row r="87" spans="1:24" ht="11.25">
      <c r="A87" s="19" t="s">
        <v>46</v>
      </c>
      <c r="B87" s="19" t="s">
        <v>41</v>
      </c>
      <c r="C87" s="19" t="s">
        <v>252</v>
      </c>
      <c r="D87" s="21">
        <v>35277</v>
      </c>
      <c r="E87" s="21">
        <v>36738</v>
      </c>
      <c r="F87" s="20">
        <v>1996</v>
      </c>
      <c r="G87" s="20" t="s">
        <v>112</v>
      </c>
      <c r="H87" s="20">
        <v>7</v>
      </c>
      <c r="I87" s="32">
        <v>43.360000610351562</v>
      </c>
      <c r="J87" s="32">
        <v>55.799999237060547</v>
      </c>
      <c r="K87" s="22">
        <v>0</v>
      </c>
      <c r="L87" s="22">
        <v>0.80000001192092896</v>
      </c>
      <c r="M87" s="20" t="s">
        <v>9</v>
      </c>
      <c r="N87" s="20" t="s">
        <v>33</v>
      </c>
      <c r="O87" s="19" t="s">
        <v>253</v>
      </c>
      <c r="P87" s="22">
        <v>0</v>
      </c>
      <c r="Q87" s="19">
        <v>0</v>
      </c>
      <c r="R87" s="19" t="s">
        <v>110</v>
      </c>
      <c r="S87" s="20">
        <v>0.58099999999999996</v>
      </c>
      <c r="T87" s="20" t="s">
        <v>73</v>
      </c>
      <c r="U87" s="20">
        <v>0</v>
      </c>
      <c r="V87" s="20" t="s">
        <v>73</v>
      </c>
      <c r="W87" s="19"/>
      <c r="X87" s="19"/>
    </row>
    <row r="88" spans="1:24" ht="11.25">
      <c r="A88" s="19" t="s">
        <v>187</v>
      </c>
      <c r="B88" s="19" t="s">
        <v>41</v>
      </c>
      <c r="C88" s="19" t="s">
        <v>188</v>
      </c>
      <c r="D88" s="21">
        <v>38841</v>
      </c>
      <c r="E88" s="21">
        <v>36650</v>
      </c>
      <c r="F88" s="20">
        <v>2006</v>
      </c>
      <c r="G88" s="20" t="s">
        <v>102</v>
      </c>
      <c r="H88" s="20">
        <v>5</v>
      </c>
      <c r="I88" s="32">
        <v>356.79998779296875</v>
      </c>
      <c r="J88" s="32">
        <v>440</v>
      </c>
      <c r="K88" s="22">
        <v>0</v>
      </c>
      <c r="L88" s="22">
        <v>1011.2000122070312</v>
      </c>
      <c r="M88" s="20" t="s">
        <v>9</v>
      </c>
      <c r="N88" s="20" t="s">
        <v>10</v>
      </c>
      <c r="O88" s="19" t="s">
        <v>189</v>
      </c>
      <c r="P88" s="22">
        <v>0</v>
      </c>
      <c r="Q88" s="19">
        <v>0</v>
      </c>
      <c r="R88" s="19" t="s">
        <v>190</v>
      </c>
      <c r="S88" s="20">
        <v>999</v>
      </c>
      <c r="T88" s="20" t="s">
        <v>15</v>
      </c>
      <c r="U88" s="20">
        <v>99</v>
      </c>
      <c r="V88" s="20" t="s">
        <v>15</v>
      </c>
      <c r="W88" s="19"/>
      <c r="X88" s="19"/>
    </row>
    <row r="89" spans="1:24" ht="11.25">
      <c r="A89" s="19" t="s">
        <v>45</v>
      </c>
      <c r="B89" s="19" t="s">
        <v>41</v>
      </c>
      <c r="C89" s="19" t="s">
        <v>191</v>
      </c>
      <c r="D89" s="21">
        <v>37732</v>
      </c>
      <c r="E89" s="21">
        <v>36637</v>
      </c>
      <c r="F89" s="20">
        <v>2003</v>
      </c>
      <c r="G89" s="20" t="s">
        <v>123</v>
      </c>
      <c r="H89" s="20">
        <v>4</v>
      </c>
      <c r="I89" s="32">
        <v>357</v>
      </c>
      <c r="J89" s="32">
        <v>442</v>
      </c>
      <c r="K89" s="22">
        <v>0</v>
      </c>
      <c r="L89" s="22">
        <v>978</v>
      </c>
      <c r="M89" s="20" t="s">
        <v>9</v>
      </c>
      <c r="N89" s="20" t="s">
        <v>10</v>
      </c>
      <c r="O89" s="19" t="s">
        <v>192</v>
      </c>
      <c r="P89" s="22">
        <v>0</v>
      </c>
      <c r="Q89" s="19">
        <v>0</v>
      </c>
      <c r="R89" s="19" t="s">
        <v>193</v>
      </c>
      <c r="S89" s="20">
        <v>7.3040000000000003</v>
      </c>
      <c r="T89" s="20" t="s">
        <v>56</v>
      </c>
      <c r="U89" s="20">
        <v>6</v>
      </c>
      <c r="V89" s="20" t="s">
        <v>61</v>
      </c>
      <c r="W89" s="19"/>
      <c r="X89" s="19"/>
    </row>
    <row r="90" spans="1:24" ht="11.25">
      <c r="A90" s="19" t="s">
        <v>45</v>
      </c>
      <c r="B90" s="19" t="s">
        <v>41</v>
      </c>
      <c r="C90" s="19" t="s">
        <v>191</v>
      </c>
      <c r="D90" s="21">
        <v>37732</v>
      </c>
      <c r="E90" s="21">
        <v>36637</v>
      </c>
      <c r="F90" s="20">
        <v>2003</v>
      </c>
      <c r="G90" s="20" t="s">
        <v>123</v>
      </c>
      <c r="H90" s="20">
        <v>4</v>
      </c>
      <c r="I90" s="32">
        <v>372.79998779296875</v>
      </c>
      <c r="J90" s="32">
        <v>455</v>
      </c>
      <c r="K90" s="22">
        <v>0</v>
      </c>
      <c r="L90" s="22">
        <v>1095</v>
      </c>
      <c r="M90" s="20" t="s">
        <v>9</v>
      </c>
      <c r="N90" s="20" t="s">
        <v>10</v>
      </c>
      <c r="O90" s="19" t="s">
        <v>192</v>
      </c>
      <c r="P90" s="22">
        <v>0</v>
      </c>
      <c r="Q90" s="19">
        <v>0</v>
      </c>
      <c r="R90" s="19" t="s">
        <v>204</v>
      </c>
      <c r="S90" s="20">
        <v>7.3040000000000003</v>
      </c>
      <c r="T90" s="20" t="s">
        <v>56</v>
      </c>
      <c r="U90" s="20">
        <v>6</v>
      </c>
      <c r="V90" s="20" t="s">
        <v>61</v>
      </c>
      <c r="W90" s="19"/>
      <c r="X90" s="19"/>
    </row>
    <row r="91" spans="1:24" ht="11.25">
      <c r="A91" s="19" t="s">
        <v>200</v>
      </c>
      <c r="B91" s="19" t="s">
        <v>41</v>
      </c>
      <c r="C91" s="19" t="s">
        <v>201</v>
      </c>
      <c r="D91" s="21">
        <v>38483</v>
      </c>
      <c r="E91" s="21">
        <v>36657</v>
      </c>
      <c r="F91" s="20">
        <v>2005</v>
      </c>
      <c r="G91" s="20" t="s">
        <v>102</v>
      </c>
      <c r="H91" s="20">
        <v>5</v>
      </c>
      <c r="I91" s="32">
        <v>370.70001220703125</v>
      </c>
      <c r="J91" s="32">
        <v>463</v>
      </c>
      <c r="K91" s="22">
        <v>0</v>
      </c>
      <c r="L91" s="22">
        <v>1190</v>
      </c>
      <c r="M91" s="20" t="s">
        <v>9</v>
      </c>
      <c r="N91" s="20" t="s">
        <v>10</v>
      </c>
      <c r="O91" s="19" t="s">
        <v>202</v>
      </c>
      <c r="P91" s="22">
        <v>0</v>
      </c>
      <c r="Q91" s="19">
        <v>0</v>
      </c>
      <c r="R91" s="19" t="s">
        <v>203</v>
      </c>
      <c r="S91" s="20">
        <v>999</v>
      </c>
      <c r="T91" s="20" t="s">
        <v>15</v>
      </c>
      <c r="U91" s="20">
        <v>99</v>
      </c>
      <c r="V91" s="20" t="s">
        <v>15</v>
      </c>
      <c r="W91" s="19"/>
      <c r="X91" s="19"/>
    </row>
    <row r="92" spans="1:24" ht="11.25">
      <c r="A92" s="19" t="s">
        <v>47</v>
      </c>
      <c r="B92" s="19" t="s">
        <v>41</v>
      </c>
      <c r="C92" s="19" t="s">
        <v>48</v>
      </c>
      <c r="D92" s="21">
        <v>37734</v>
      </c>
      <c r="E92" s="21">
        <v>36639</v>
      </c>
      <c r="F92" s="20">
        <v>2003</v>
      </c>
      <c r="G92" s="20" t="s">
        <v>123</v>
      </c>
      <c r="H92" s="20">
        <v>4</v>
      </c>
      <c r="I92" s="32">
        <v>392.5</v>
      </c>
      <c r="J92" s="32">
        <v>487</v>
      </c>
      <c r="K92" s="22">
        <v>0</v>
      </c>
      <c r="L92" s="22">
        <v>1485</v>
      </c>
      <c r="M92" s="20" t="s">
        <v>9</v>
      </c>
      <c r="N92" s="20" t="s">
        <v>10</v>
      </c>
      <c r="O92" s="19" t="s">
        <v>207</v>
      </c>
      <c r="P92" s="22">
        <v>0</v>
      </c>
      <c r="Q92" s="19">
        <v>0</v>
      </c>
      <c r="R92" s="19" t="s">
        <v>208</v>
      </c>
      <c r="S92" s="20">
        <v>16.309000000000001</v>
      </c>
      <c r="T92" s="20" t="s">
        <v>74</v>
      </c>
      <c r="U92" s="20">
        <v>13</v>
      </c>
      <c r="V92" s="20" t="s">
        <v>75</v>
      </c>
      <c r="W92" s="19"/>
      <c r="X92" s="19"/>
    </row>
    <row r="93" spans="1:24" ht="11.25">
      <c r="A93" s="19" t="s">
        <v>47</v>
      </c>
      <c r="B93" s="19" t="s">
        <v>41</v>
      </c>
      <c r="C93" s="19" t="s">
        <v>48</v>
      </c>
      <c r="D93" s="21">
        <v>37734</v>
      </c>
      <c r="E93" s="21">
        <v>36639</v>
      </c>
      <c r="F93" s="20">
        <v>2003</v>
      </c>
      <c r="G93" s="20" t="s">
        <v>123</v>
      </c>
      <c r="H93" s="20">
        <v>4</v>
      </c>
      <c r="I93" s="32">
        <v>402</v>
      </c>
      <c r="J93" s="32">
        <v>486</v>
      </c>
      <c r="K93" s="22">
        <v>0</v>
      </c>
      <c r="L93" s="22">
        <v>1333</v>
      </c>
      <c r="M93" s="20" t="s">
        <v>9</v>
      </c>
      <c r="N93" s="20" t="s">
        <v>10</v>
      </c>
      <c r="O93" s="19" t="s">
        <v>209</v>
      </c>
      <c r="P93" s="22">
        <v>0</v>
      </c>
      <c r="Q93" s="19">
        <v>0</v>
      </c>
      <c r="R93" s="19" t="s">
        <v>210</v>
      </c>
      <c r="S93" s="20">
        <v>15.308999999999999</v>
      </c>
      <c r="T93" s="20" t="s">
        <v>77</v>
      </c>
      <c r="U93" s="20">
        <v>12</v>
      </c>
      <c r="V93" s="20" t="s">
        <v>76</v>
      </c>
      <c r="W93" s="19"/>
      <c r="X93" s="19"/>
    </row>
    <row r="94" spans="1:24" ht="11.25">
      <c r="A94" s="19" t="s">
        <v>47</v>
      </c>
      <c r="B94" s="19" t="s">
        <v>41</v>
      </c>
      <c r="C94" s="19" t="s">
        <v>48</v>
      </c>
      <c r="D94" s="21">
        <v>37734</v>
      </c>
      <c r="E94" s="21">
        <v>36639</v>
      </c>
      <c r="F94" s="20">
        <v>2003</v>
      </c>
      <c r="G94" s="20" t="s">
        <v>123</v>
      </c>
      <c r="H94" s="20">
        <v>4</v>
      </c>
      <c r="I94" s="32">
        <v>439</v>
      </c>
      <c r="J94" s="32">
        <v>537</v>
      </c>
      <c r="K94" s="22">
        <v>0</v>
      </c>
      <c r="L94" s="22">
        <v>2044</v>
      </c>
      <c r="M94" s="20" t="s">
        <v>9</v>
      </c>
      <c r="N94" s="20" t="s">
        <v>10</v>
      </c>
      <c r="O94" s="19" t="s">
        <v>213</v>
      </c>
      <c r="P94" s="22">
        <v>0</v>
      </c>
      <c r="Q94" s="19">
        <v>0</v>
      </c>
      <c r="R94" s="19" t="s">
        <v>208</v>
      </c>
      <c r="S94" s="20">
        <v>16.309000000000001</v>
      </c>
      <c r="T94" s="20" t="s">
        <v>74</v>
      </c>
      <c r="U94" s="20">
        <v>12</v>
      </c>
      <c r="V94" s="20" t="s">
        <v>76</v>
      </c>
      <c r="W94" s="19"/>
      <c r="X94" s="19"/>
    </row>
    <row r="95" spans="1:24" ht="11.25">
      <c r="A95" s="19" t="s">
        <v>47</v>
      </c>
      <c r="B95" s="19" t="s">
        <v>41</v>
      </c>
      <c r="C95" s="19" t="s">
        <v>48</v>
      </c>
      <c r="D95" s="21">
        <v>37734</v>
      </c>
      <c r="E95" s="21">
        <v>36639</v>
      </c>
      <c r="F95" s="20">
        <v>2003</v>
      </c>
      <c r="G95" s="20" t="s">
        <v>123</v>
      </c>
      <c r="H95" s="20">
        <v>4</v>
      </c>
      <c r="I95" s="32">
        <v>468.29998779296875</v>
      </c>
      <c r="J95" s="32">
        <v>566</v>
      </c>
      <c r="K95" s="22">
        <v>0</v>
      </c>
      <c r="L95" s="22">
        <v>2512</v>
      </c>
      <c r="M95" s="20" t="s">
        <v>16</v>
      </c>
      <c r="N95" s="20" t="s">
        <v>10</v>
      </c>
      <c r="O95" s="19" t="s">
        <v>135</v>
      </c>
      <c r="P95" s="22">
        <v>0</v>
      </c>
      <c r="Q95" s="19">
        <v>0</v>
      </c>
      <c r="R95" s="19" t="s">
        <v>136</v>
      </c>
      <c r="S95" s="20">
        <v>17.309000000000001</v>
      </c>
      <c r="T95" s="20" t="s">
        <v>78</v>
      </c>
      <c r="U95" s="20">
        <v>13</v>
      </c>
      <c r="V95" s="20" t="s">
        <v>75</v>
      </c>
      <c r="W95" s="19"/>
      <c r="X95" s="19"/>
    </row>
    <row r="96" spans="1:24" ht="11.25">
      <c r="A96" s="19" t="s">
        <v>49</v>
      </c>
      <c r="B96" s="19" t="s">
        <v>41</v>
      </c>
      <c r="C96" s="19" t="s">
        <v>48</v>
      </c>
      <c r="D96" s="21">
        <v>37740</v>
      </c>
      <c r="E96" s="21">
        <v>36645</v>
      </c>
      <c r="F96" s="20">
        <v>2003</v>
      </c>
      <c r="G96" s="20" t="s">
        <v>123</v>
      </c>
      <c r="H96" s="20">
        <v>4</v>
      </c>
      <c r="I96" s="32">
        <v>359</v>
      </c>
      <c r="J96" s="32">
        <v>446</v>
      </c>
      <c r="K96" s="22">
        <v>0</v>
      </c>
      <c r="L96" s="22">
        <v>1072</v>
      </c>
      <c r="M96" s="20" t="s">
        <v>9</v>
      </c>
      <c r="N96" s="20" t="s">
        <v>10</v>
      </c>
      <c r="O96" s="19" t="s">
        <v>194</v>
      </c>
      <c r="P96" s="22">
        <v>37.299999237060547</v>
      </c>
      <c r="Q96" s="19">
        <v>874</v>
      </c>
      <c r="R96" s="19" t="s">
        <v>195</v>
      </c>
      <c r="S96" s="20">
        <v>6.3259999999999996</v>
      </c>
      <c r="T96" s="20" t="s">
        <v>61</v>
      </c>
      <c r="U96" s="20">
        <v>6</v>
      </c>
      <c r="V96" s="20" t="s">
        <v>61</v>
      </c>
      <c r="W96" s="19"/>
      <c r="X96" s="19"/>
    </row>
    <row r="97" spans="1:24" ht="11.25">
      <c r="A97" s="19" t="s">
        <v>49</v>
      </c>
      <c r="B97" s="19" t="s">
        <v>41</v>
      </c>
      <c r="C97" s="19" t="s">
        <v>48</v>
      </c>
      <c r="D97" s="21">
        <v>37740</v>
      </c>
      <c r="E97" s="21">
        <v>36645</v>
      </c>
      <c r="F97" s="20">
        <v>2003</v>
      </c>
      <c r="G97" s="20" t="s">
        <v>123</v>
      </c>
      <c r="H97" s="20">
        <v>4</v>
      </c>
      <c r="I97" s="32">
        <v>400.79998779296875</v>
      </c>
      <c r="J97" s="32">
        <v>499</v>
      </c>
      <c r="K97" s="22">
        <v>0</v>
      </c>
      <c r="L97" s="22">
        <v>1728</v>
      </c>
      <c r="M97" s="20" t="s">
        <v>16</v>
      </c>
      <c r="N97" s="20" t="s">
        <v>10</v>
      </c>
      <c r="O97" s="19" t="s">
        <v>124</v>
      </c>
      <c r="P97" s="22">
        <v>162.10000610351562</v>
      </c>
      <c r="Q97" s="19">
        <v>1365</v>
      </c>
      <c r="R97" s="19" t="s">
        <v>125</v>
      </c>
      <c r="S97" s="20">
        <v>16.326000000000001</v>
      </c>
      <c r="T97" s="20" t="s">
        <v>74</v>
      </c>
      <c r="U97" s="20">
        <v>13</v>
      </c>
      <c r="V97" s="20" t="s">
        <v>75</v>
      </c>
      <c r="W97" s="19"/>
      <c r="X97" s="19"/>
    </row>
    <row r="98" spans="1:24" ht="11.25">
      <c r="A98" s="19" t="s">
        <v>49</v>
      </c>
      <c r="B98" s="19" t="s">
        <v>41</v>
      </c>
      <c r="C98" s="19" t="s">
        <v>48</v>
      </c>
      <c r="D98" s="21">
        <v>37740</v>
      </c>
      <c r="E98" s="21">
        <v>36645</v>
      </c>
      <c r="F98" s="20">
        <v>2003</v>
      </c>
      <c r="G98" s="20" t="s">
        <v>123</v>
      </c>
      <c r="H98" s="20">
        <v>4</v>
      </c>
      <c r="I98" s="32">
        <v>416</v>
      </c>
      <c r="J98" s="32">
        <v>516</v>
      </c>
      <c r="K98" s="22">
        <v>0</v>
      </c>
      <c r="L98" s="22">
        <v>1651</v>
      </c>
      <c r="M98" s="20" t="s">
        <v>9</v>
      </c>
      <c r="N98" s="20" t="s">
        <v>10</v>
      </c>
      <c r="O98" s="19" t="s">
        <v>211</v>
      </c>
      <c r="P98" s="22">
        <v>1.1000000238418579</v>
      </c>
      <c r="Q98" s="19">
        <v>1392</v>
      </c>
      <c r="R98" s="19" t="s">
        <v>212</v>
      </c>
      <c r="S98" s="20">
        <v>14.326000000000001</v>
      </c>
      <c r="T98" s="20" t="s">
        <v>79</v>
      </c>
      <c r="U98" s="20">
        <v>10</v>
      </c>
      <c r="V98" s="20" t="s">
        <v>59</v>
      </c>
      <c r="W98" s="19"/>
      <c r="X98" s="19"/>
    </row>
    <row r="99" spans="1:24" ht="11.25">
      <c r="A99" s="19" t="s">
        <v>49</v>
      </c>
      <c r="B99" s="19" t="s">
        <v>41</v>
      </c>
      <c r="C99" s="19" t="s">
        <v>48</v>
      </c>
      <c r="D99" s="21">
        <v>37740</v>
      </c>
      <c r="E99" s="21">
        <v>36645</v>
      </c>
      <c r="F99" s="20">
        <v>2003</v>
      </c>
      <c r="G99" s="20" t="s">
        <v>123</v>
      </c>
      <c r="H99" s="20">
        <v>4</v>
      </c>
      <c r="I99" s="32">
        <v>425.79998779296875</v>
      </c>
      <c r="J99" s="32">
        <v>533</v>
      </c>
      <c r="K99" s="22">
        <v>0</v>
      </c>
      <c r="L99" s="22">
        <v>1874</v>
      </c>
      <c r="M99" s="20" t="s">
        <v>16</v>
      </c>
      <c r="N99" s="20" t="s">
        <v>10</v>
      </c>
      <c r="O99" s="19" t="s">
        <v>128</v>
      </c>
      <c r="P99" s="22">
        <v>174.5</v>
      </c>
      <c r="Q99" s="19">
        <v>1500</v>
      </c>
      <c r="R99" s="19" t="s">
        <v>129</v>
      </c>
      <c r="S99" s="20">
        <v>16.326000000000001</v>
      </c>
      <c r="T99" s="20" t="s">
        <v>74</v>
      </c>
      <c r="U99" s="20">
        <v>12</v>
      </c>
      <c r="V99" s="20" t="s">
        <v>76</v>
      </c>
      <c r="W99" s="19"/>
      <c r="X99" s="19"/>
    </row>
    <row r="100" spans="1:24" ht="11.25">
      <c r="A100" s="19" t="s">
        <v>49</v>
      </c>
      <c r="B100" s="19" t="s">
        <v>41</v>
      </c>
      <c r="C100" s="19" t="s">
        <v>48</v>
      </c>
      <c r="D100" s="21">
        <v>37740</v>
      </c>
      <c r="E100" s="21">
        <v>36645</v>
      </c>
      <c r="F100" s="20">
        <v>2003</v>
      </c>
      <c r="G100" s="20" t="s">
        <v>123</v>
      </c>
      <c r="H100" s="20">
        <v>4</v>
      </c>
      <c r="I100" s="32">
        <v>436.29998779296875</v>
      </c>
      <c r="J100" s="32">
        <v>537</v>
      </c>
      <c r="K100" s="22">
        <v>0</v>
      </c>
      <c r="L100" s="22">
        <v>1881</v>
      </c>
      <c r="M100" s="20" t="s">
        <v>16</v>
      </c>
      <c r="N100" s="20" t="s">
        <v>10</v>
      </c>
      <c r="O100" s="19" t="s">
        <v>130</v>
      </c>
      <c r="P100" s="22">
        <v>0</v>
      </c>
      <c r="Q100" s="19">
        <v>0</v>
      </c>
      <c r="R100" s="19" t="s">
        <v>131</v>
      </c>
      <c r="S100" s="20">
        <v>16.326000000000001</v>
      </c>
      <c r="T100" s="20" t="s">
        <v>74</v>
      </c>
      <c r="U100" s="20">
        <v>12</v>
      </c>
      <c r="V100" s="20" t="s">
        <v>76</v>
      </c>
      <c r="W100" s="19"/>
      <c r="X100" s="19"/>
    </row>
    <row r="101" spans="1:24" ht="11.25">
      <c r="A101" s="19" t="s">
        <v>50</v>
      </c>
      <c r="B101" s="19" t="s">
        <v>41</v>
      </c>
      <c r="C101" s="19" t="s">
        <v>220</v>
      </c>
      <c r="D101" s="21">
        <v>22472</v>
      </c>
      <c r="E101" s="21">
        <v>36717</v>
      </c>
      <c r="F101" s="20">
        <v>1961</v>
      </c>
      <c r="G101" s="20" t="s">
        <v>112</v>
      </c>
      <c r="H101" s="20">
        <v>7</v>
      </c>
      <c r="I101" s="32">
        <v>107.20999908447266</v>
      </c>
      <c r="J101" s="32">
        <v>137.5</v>
      </c>
      <c r="K101" s="22">
        <v>0</v>
      </c>
      <c r="L101" s="22">
        <v>26.600000381469727</v>
      </c>
      <c r="M101" s="20" t="s">
        <v>9</v>
      </c>
      <c r="N101" s="20" t="s">
        <v>13</v>
      </c>
      <c r="O101" s="19" t="s">
        <v>221</v>
      </c>
      <c r="P101" s="22">
        <v>0</v>
      </c>
      <c r="Q101" s="19">
        <v>0</v>
      </c>
      <c r="R101" s="19" t="s">
        <v>110</v>
      </c>
      <c r="S101" s="20">
        <v>1.5229999999999999</v>
      </c>
      <c r="T101" s="20" t="s">
        <v>70</v>
      </c>
      <c r="U101" s="20">
        <v>1</v>
      </c>
      <c r="V101" s="20" t="s">
        <v>70</v>
      </c>
      <c r="W101" s="19"/>
      <c r="X101" s="19"/>
    </row>
    <row r="102" spans="1:24" ht="11.25">
      <c r="A102" s="19" t="s">
        <v>225</v>
      </c>
      <c r="B102" s="19" t="s">
        <v>41</v>
      </c>
      <c r="C102" s="19" t="s">
        <v>226</v>
      </c>
      <c r="D102" s="21">
        <v>32798</v>
      </c>
      <c r="E102" s="21">
        <v>36816</v>
      </c>
      <c r="F102" s="20">
        <v>1989</v>
      </c>
      <c r="G102" s="20" t="s">
        <v>119</v>
      </c>
      <c r="H102" s="20">
        <v>10</v>
      </c>
      <c r="I102" s="32">
        <v>159</v>
      </c>
      <c r="J102" s="32">
        <v>207</v>
      </c>
      <c r="K102" s="22">
        <v>0</v>
      </c>
      <c r="L102" s="22">
        <v>97.5</v>
      </c>
      <c r="M102" s="20" t="s">
        <v>9</v>
      </c>
      <c r="N102" s="20" t="s">
        <v>13</v>
      </c>
      <c r="O102" s="19" t="s">
        <v>227</v>
      </c>
      <c r="P102" s="22">
        <v>0</v>
      </c>
      <c r="Q102" s="19">
        <v>0</v>
      </c>
      <c r="R102" s="19" t="s">
        <v>110</v>
      </c>
      <c r="S102" s="20">
        <v>1.7949999999999999</v>
      </c>
      <c r="T102" s="20" t="s">
        <v>70</v>
      </c>
      <c r="U102" s="20">
        <v>1</v>
      </c>
      <c r="V102" s="20" t="s">
        <v>70</v>
      </c>
      <c r="W102" s="19"/>
      <c r="X102" s="19"/>
    </row>
    <row r="103" spans="1:24" ht="11.25">
      <c r="A103" s="19" t="s">
        <v>52</v>
      </c>
      <c r="B103" s="19" t="s">
        <v>41</v>
      </c>
      <c r="C103" s="19" t="s">
        <v>132</v>
      </c>
      <c r="D103" s="21">
        <v>34659</v>
      </c>
      <c r="E103" s="21">
        <v>36851</v>
      </c>
      <c r="F103" s="20">
        <v>1994</v>
      </c>
      <c r="G103" s="20" t="s">
        <v>133</v>
      </c>
      <c r="H103" s="20">
        <v>11</v>
      </c>
      <c r="I103" s="32">
        <v>439</v>
      </c>
      <c r="J103" s="32">
        <v>541</v>
      </c>
      <c r="K103" s="22">
        <v>0</v>
      </c>
      <c r="L103" s="22">
        <v>1782</v>
      </c>
      <c r="M103" s="20" t="s">
        <v>16</v>
      </c>
      <c r="N103" s="20" t="s">
        <v>10</v>
      </c>
      <c r="O103" s="19" t="s">
        <v>134</v>
      </c>
      <c r="P103" s="22">
        <v>0</v>
      </c>
      <c r="Q103" s="19">
        <v>0</v>
      </c>
      <c r="R103" s="19" t="s">
        <v>110</v>
      </c>
      <c r="S103" s="20">
        <v>6.89</v>
      </c>
      <c r="T103" s="20" t="s">
        <v>62</v>
      </c>
      <c r="U103" s="20">
        <v>6</v>
      </c>
      <c r="V103" s="20" t="s">
        <v>62</v>
      </c>
      <c r="W103" s="19"/>
      <c r="X103" s="19"/>
    </row>
    <row r="104" spans="1:24" ht="11.25">
      <c r="A104" s="19" t="s">
        <v>51</v>
      </c>
      <c r="B104" s="19" t="s">
        <v>41</v>
      </c>
      <c r="C104" s="19" t="s">
        <v>249</v>
      </c>
      <c r="D104" s="21">
        <v>33750</v>
      </c>
      <c r="E104" s="21">
        <v>36672</v>
      </c>
      <c r="F104" s="20">
        <v>1992</v>
      </c>
      <c r="G104" s="20" t="s">
        <v>102</v>
      </c>
      <c r="H104" s="20">
        <v>5</v>
      </c>
      <c r="I104" s="32">
        <v>312.5</v>
      </c>
      <c r="J104" s="32">
        <v>392</v>
      </c>
      <c r="K104" s="22">
        <v>0</v>
      </c>
      <c r="L104" s="22">
        <v>739</v>
      </c>
      <c r="M104" s="20" t="s">
        <v>9</v>
      </c>
      <c r="N104" s="20" t="s">
        <v>13</v>
      </c>
      <c r="O104" s="19" t="s">
        <v>234</v>
      </c>
      <c r="P104" s="22">
        <v>0</v>
      </c>
      <c r="Q104" s="19">
        <v>0</v>
      </c>
      <c r="R104" s="19" t="s">
        <v>110</v>
      </c>
      <c r="S104" s="20">
        <v>3.4</v>
      </c>
      <c r="T104" s="20" t="s">
        <v>58</v>
      </c>
      <c r="U104" s="20">
        <v>3</v>
      </c>
      <c r="V104" s="20" t="s">
        <v>58</v>
      </c>
      <c r="W104" s="19"/>
      <c r="X104" s="19"/>
    </row>
    <row r="105" spans="1:24" ht="11.25">
      <c r="A105" s="19" t="s">
        <v>240</v>
      </c>
      <c r="B105" s="19" t="s">
        <v>41</v>
      </c>
      <c r="C105" s="19" t="s">
        <v>241</v>
      </c>
      <c r="D105" s="21">
        <v>28969</v>
      </c>
      <c r="E105" s="21">
        <v>36640</v>
      </c>
      <c r="F105" s="20">
        <v>1979</v>
      </c>
      <c r="G105" s="20" t="s">
        <v>123</v>
      </c>
      <c r="H105" s="20">
        <v>4</v>
      </c>
      <c r="I105" s="32">
        <v>242.5</v>
      </c>
      <c r="J105" s="32">
        <v>305</v>
      </c>
      <c r="K105" s="22">
        <v>0</v>
      </c>
      <c r="L105" s="22">
        <v>364</v>
      </c>
      <c r="M105" s="20" t="s">
        <v>9</v>
      </c>
      <c r="N105" s="20" t="s">
        <v>13</v>
      </c>
      <c r="O105" s="19" t="s">
        <v>242</v>
      </c>
      <c r="P105" s="22">
        <v>0</v>
      </c>
      <c r="Q105" s="19">
        <v>0</v>
      </c>
      <c r="R105" s="19" t="s">
        <v>110</v>
      </c>
      <c r="S105" s="20">
        <v>2.3119999999999998</v>
      </c>
      <c r="T105" s="20" t="s">
        <v>65</v>
      </c>
      <c r="U105" s="20">
        <v>2</v>
      </c>
      <c r="V105" s="20" t="s">
        <v>65</v>
      </c>
      <c r="W105" s="19"/>
      <c r="X105" s="19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H89"/>
  <sheetViews>
    <sheetView workbookViewId="0">
      <selection activeCell="F2" sqref="F2"/>
    </sheetView>
  </sheetViews>
  <sheetFormatPr defaultRowHeight="12.75"/>
  <cols>
    <col min="1" max="1" width="11.5703125" style="4" bestFit="1" customWidth="1"/>
    <col min="2" max="2" width="6.7109375" style="2" customWidth="1"/>
    <col min="4" max="4" width="11.5703125" style="7" bestFit="1" customWidth="1"/>
    <col min="5" max="5" width="9.140625" style="7"/>
  </cols>
  <sheetData>
    <row r="1" spans="1:8">
      <c r="A1" s="1" t="s">
        <v>6</v>
      </c>
      <c r="B1" s="1" t="s">
        <v>3</v>
      </c>
      <c r="D1" s="1" t="s">
        <v>6</v>
      </c>
      <c r="E1" s="1" t="s">
        <v>3</v>
      </c>
      <c r="H1" s="16" t="s">
        <v>286</v>
      </c>
    </row>
    <row r="2" spans="1:8">
      <c r="A2" s="11">
        <v>0.36499999999999999</v>
      </c>
      <c r="B2" s="9">
        <v>43.360000610351562</v>
      </c>
      <c r="D2" s="8">
        <v>0.58099999999999996</v>
      </c>
      <c r="E2" s="10">
        <v>43.360000610351562</v>
      </c>
      <c r="H2" s="16" t="s">
        <v>82</v>
      </c>
    </row>
    <row r="3" spans="1:8">
      <c r="A3" s="11">
        <v>0.436</v>
      </c>
      <c r="B3" s="9">
        <v>63.610000610351562</v>
      </c>
      <c r="D3" s="8">
        <v>0.627</v>
      </c>
      <c r="E3" s="10">
        <v>63.610000610351562</v>
      </c>
      <c r="H3" s="16"/>
    </row>
    <row r="4" spans="1:8">
      <c r="A4" s="11">
        <v>0.51500000000000001</v>
      </c>
      <c r="B4" s="9">
        <v>76.540000915527344</v>
      </c>
      <c r="D4" s="8">
        <v>0.67900000000000005</v>
      </c>
      <c r="E4" s="10">
        <v>76.540000915527344</v>
      </c>
    </row>
    <row r="5" spans="1:8">
      <c r="A5" s="11">
        <v>0.55000000000000004</v>
      </c>
      <c r="B5" s="9">
        <v>66.55999755859375</v>
      </c>
      <c r="D5" s="11">
        <v>0.70099999999999996</v>
      </c>
      <c r="E5" s="10">
        <v>66.55999755859375</v>
      </c>
    </row>
    <row r="6" spans="1:8">
      <c r="A6" s="11">
        <v>0.58499999999999996</v>
      </c>
      <c r="B6" s="9">
        <v>56.900001525878906</v>
      </c>
      <c r="D6" s="8">
        <v>0.72599999999999998</v>
      </c>
      <c r="E6" s="10">
        <v>56.900001525878906</v>
      </c>
    </row>
    <row r="7" spans="1:8">
      <c r="A7" s="18">
        <v>1.3420000000000001</v>
      </c>
      <c r="B7" s="3">
        <v>72</v>
      </c>
      <c r="D7" s="4">
        <v>1.3420000000000001</v>
      </c>
      <c r="E7" s="5">
        <v>72</v>
      </c>
    </row>
    <row r="8" spans="1:8">
      <c r="A8" s="18">
        <v>1.5229999999999999</v>
      </c>
      <c r="B8" s="3">
        <v>107.20999908447266</v>
      </c>
      <c r="D8" s="4">
        <v>1.5229999999999999</v>
      </c>
      <c r="E8" s="5">
        <v>107.20999908447266</v>
      </c>
    </row>
    <row r="9" spans="1:8">
      <c r="A9" s="18">
        <v>1.633</v>
      </c>
      <c r="B9" s="3">
        <v>119.69999694824219</v>
      </c>
      <c r="D9" s="4">
        <v>1.633</v>
      </c>
      <c r="E9" s="5">
        <v>119.69999694824219</v>
      </c>
    </row>
    <row r="10" spans="1:8">
      <c r="A10" s="18">
        <v>1.633</v>
      </c>
      <c r="B10" s="3">
        <v>141.80000305175781</v>
      </c>
      <c r="D10" s="4">
        <v>1.633</v>
      </c>
      <c r="E10" s="5">
        <v>141.80000305175781</v>
      </c>
    </row>
    <row r="11" spans="1:8">
      <c r="A11" s="18">
        <v>1.677</v>
      </c>
      <c r="B11" s="3">
        <v>181.80000305175781</v>
      </c>
      <c r="D11" s="4">
        <v>1.677</v>
      </c>
      <c r="E11" s="5">
        <v>181.80000305175781</v>
      </c>
    </row>
    <row r="12" spans="1:8">
      <c r="A12" s="18">
        <v>1.778</v>
      </c>
      <c r="B12" s="3">
        <v>80.330001831054687</v>
      </c>
      <c r="D12" s="4">
        <v>1.778</v>
      </c>
      <c r="E12" s="5">
        <v>80.330001831054687</v>
      </c>
    </row>
    <row r="13" spans="1:8">
      <c r="A13" s="18">
        <v>1.7949999999999999</v>
      </c>
      <c r="B13" s="3">
        <v>159</v>
      </c>
      <c r="D13" s="4">
        <v>1.7949999999999999</v>
      </c>
      <c r="E13" s="5">
        <v>159</v>
      </c>
    </row>
    <row r="14" spans="1:8">
      <c r="A14" s="18">
        <v>2.3119999999999998</v>
      </c>
      <c r="B14" s="3">
        <v>242.5</v>
      </c>
      <c r="D14" s="4">
        <v>2.3119999999999998</v>
      </c>
      <c r="E14" s="5">
        <v>242.5</v>
      </c>
    </row>
    <row r="15" spans="1:8">
      <c r="A15" s="18">
        <v>2.5419999999999998</v>
      </c>
      <c r="B15" s="3">
        <v>197.39999389648437</v>
      </c>
      <c r="D15" s="4">
        <v>2.5419999999999998</v>
      </c>
      <c r="E15" s="5">
        <v>197.39999389648437</v>
      </c>
    </row>
    <row r="16" spans="1:8">
      <c r="A16" s="18">
        <v>2.6789999999999998</v>
      </c>
      <c r="B16" s="3">
        <v>238.5</v>
      </c>
      <c r="D16" s="4">
        <v>2.6789999999999998</v>
      </c>
      <c r="E16" s="5">
        <v>238.5</v>
      </c>
    </row>
    <row r="17" spans="1:5">
      <c r="A17" s="18">
        <v>2.7919999999999998</v>
      </c>
      <c r="B17" s="3">
        <v>222.5</v>
      </c>
      <c r="D17" s="4">
        <v>2.7919999999999998</v>
      </c>
      <c r="E17" s="5">
        <v>222.5</v>
      </c>
    </row>
    <row r="18" spans="1:5">
      <c r="A18" s="18">
        <v>2.7919999999999998</v>
      </c>
      <c r="B18" s="3">
        <v>231.5</v>
      </c>
      <c r="D18" s="4">
        <v>2.7919999999999998</v>
      </c>
      <c r="E18" s="5">
        <v>231.5</v>
      </c>
    </row>
    <row r="19" spans="1:5">
      <c r="A19" s="18">
        <v>3.351</v>
      </c>
      <c r="B19" s="3">
        <v>228.69999694824219</v>
      </c>
      <c r="D19" s="4">
        <v>3.351</v>
      </c>
      <c r="E19" s="5">
        <v>228.69999694824219</v>
      </c>
    </row>
    <row r="20" spans="1:5">
      <c r="A20" s="18">
        <v>3.351</v>
      </c>
      <c r="B20" s="3">
        <v>197.60000610351562</v>
      </c>
      <c r="D20" s="4">
        <v>3.351</v>
      </c>
      <c r="E20" s="5">
        <v>197.60000610351562</v>
      </c>
    </row>
    <row r="21" spans="1:5">
      <c r="A21" s="18">
        <v>3.351</v>
      </c>
      <c r="B21" s="3">
        <v>200.80000305175781</v>
      </c>
      <c r="D21" s="4">
        <v>3.351</v>
      </c>
      <c r="E21" s="5">
        <v>200.80000305175781</v>
      </c>
    </row>
    <row r="22" spans="1:5">
      <c r="A22" s="18">
        <v>3.3969999999999998</v>
      </c>
      <c r="B22" s="3">
        <v>284.5</v>
      </c>
      <c r="D22" s="4">
        <v>3.3969999999999998</v>
      </c>
      <c r="E22" s="5">
        <v>284.5</v>
      </c>
    </row>
    <row r="23" spans="1:5">
      <c r="A23" s="18">
        <v>3.4</v>
      </c>
      <c r="B23" s="3">
        <v>312.5</v>
      </c>
      <c r="D23" s="4">
        <v>3.4</v>
      </c>
      <c r="E23" s="5">
        <v>312.5</v>
      </c>
    </row>
    <row r="24" spans="1:5">
      <c r="A24" s="18">
        <v>3.5419999999999998</v>
      </c>
      <c r="B24" s="3">
        <v>237.19999694824219</v>
      </c>
      <c r="D24" s="4">
        <v>3.5419999999999998</v>
      </c>
      <c r="E24" s="5">
        <v>237.19999694824219</v>
      </c>
    </row>
    <row r="25" spans="1:5">
      <c r="A25" s="18">
        <v>4.4379999999999997</v>
      </c>
      <c r="B25" s="3">
        <v>322</v>
      </c>
      <c r="D25" s="4">
        <v>4.4379999999999997</v>
      </c>
      <c r="E25" s="5">
        <v>322</v>
      </c>
    </row>
    <row r="26" spans="1:5">
      <c r="A26" s="18">
        <v>4.5369999999999999</v>
      </c>
      <c r="B26" s="3">
        <v>320.70001220703125</v>
      </c>
      <c r="D26" s="4">
        <v>4.5369999999999999</v>
      </c>
      <c r="E26" s="5">
        <v>320.70001220703125</v>
      </c>
    </row>
    <row r="27" spans="1:5">
      <c r="A27" s="18">
        <v>4.5369999999999999</v>
      </c>
      <c r="B27" s="3">
        <v>312.5</v>
      </c>
      <c r="D27" s="4">
        <v>4.5369999999999999</v>
      </c>
      <c r="E27" s="5">
        <v>312.5</v>
      </c>
    </row>
    <row r="28" spans="1:5">
      <c r="A28" s="18">
        <v>4.5419999999999998</v>
      </c>
      <c r="B28" s="3">
        <v>264</v>
      </c>
      <c r="D28" s="4">
        <v>4.5419999999999998</v>
      </c>
      <c r="E28" s="5">
        <v>264</v>
      </c>
    </row>
    <row r="29" spans="1:5">
      <c r="A29" s="18">
        <v>4.5419999999999998</v>
      </c>
      <c r="B29" s="3">
        <v>288.20001220703125</v>
      </c>
      <c r="D29" s="4">
        <v>4.5419999999999998</v>
      </c>
      <c r="E29" s="5">
        <v>288.20001220703125</v>
      </c>
    </row>
    <row r="30" spans="1:5">
      <c r="A30" s="18">
        <v>4.5419999999999998</v>
      </c>
      <c r="B30" s="3">
        <v>261.29998779296875</v>
      </c>
      <c r="D30" s="4">
        <v>4.5419999999999998</v>
      </c>
      <c r="E30" s="5">
        <v>261.29998779296875</v>
      </c>
    </row>
    <row r="31" spans="1:5">
      <c r="A31" s="18">
        <v>4.5419999999999998</v>
      </c>
      <c r="B31" s="3">
        <v>269.5</v>
      </c>
      <c r="D31" s="4">
        <v>4.5419999999999998</v>
      </c>
      <c r="E31" s="5">
        <v>269.5</v>
      </c>
    </row>
    <row r="32" spans="1:5">
      <c r="A32" s="18">
        <v>4.5419999999999998</v>
      </c>
      <c r="B32" s="3">
        <v>266.79998779296875</v>
      </c>
      <c r="D32" s="4">
        <v>4.5419999999999998</v>
      </c>
      <c r="E32" s="5">
        <v>266.79998779296875</v>
      </c>
    </row>
    <row r="33" spans="1:8">
      <c r="A33" s="18">
        <v>4.5419999999999998</v>
      </c>
      <c r="B33" s="3">
        <v>236.80000305175781</v>
      </c>
      <c r="D33" s="4">
        <v>4.5419999999999998</v>
      </c>
      <c r="E33" s="5">
        <v>236.80000305175781</v>
      </c>
    </row>
    <row r="34" spans="1:8">
      <c r="A34" s="18">
        <v>4.5419999999999998</v>
      </c>
      <c r="B34" s="3">
        <v>288.79998779296875</v>
      </c>
      <c r="D34" s="4">
        <v>4.5419999999999998</v>
      </c>
      <c r="E34" s="5">
        <v>288.79998779296875</v>
      </c>
    </row>
    <row r="35" spans="1:8">
      <c r="A35" s="18">
        <v>4.5419999999999998</v>
      </c>
      <c r="B35" s="3">
        <v>260</v>
      </c>
      <c r="D35" s="4">
        <v>4.5419999999999998</v>
      </c>
      <c r="E35" s="5">
        <v>260</v>
      </c>
    </row>
    <row r="36" spans="1:8">
      <c r="A36" s="18">
        <v>4.5419999999999998</v>
      </c>
      <c r="B36" s="3">
        <v>267.5</v>
      </c>
      <c r="D36" s="4">
        <v>4.5419999999999998</v>
      </c>
      <c r="E36" s="5">
        <v>267.5</v>
      </c>
    </row>
    <row r="37" spans="1:8">
      <c r="A37" s="18">
        <v>4.5419999999999998</v>
      </c>
      <c r="B37" s="3">
        <v>283</v>
      </c>
      <c r="D37" s="4">
        <v>4.5419999999999998</v>
      </c>
      <c r="E37" s="5">
        <v>283</v>
      </c>
      <c r="G37" s="16" t="s">
        <v>85</v>
      </c>
    </row>
    <row r="38" spans="1:8">
      <c r="A38" s="18">
        <v>4.5419999999999998</v>
      </c>
      <c r="B38" s="3">
        <v>266.5</v>
      </c>
      <c r="D38" s="4">
        <v>4.5419999999999998</v>
      </c>
      <c r="E38" s="5">
        <v>266.5</v>
      </c>
      <c r="G38" s="16" t="s">
        <v>84</v>
      </c>
    </row>
    <row r="39" spans="1:8">
      <c r="A39" s="18">
        <v>4.5419999999999998</v>
      </c>
      <c r="B39" s="3">
        <v>269.20001220703125</v>
      </c>
      <c r="D39" s="4">
        <v>4.5419999999999998</v>
      </c>
      <c r="E39" s="5">
        <v>269.20001220703125</v>
      </c>
      <c r="G39" s="16" t="s">
        <v>81</v>
      </c>
    </row>
    <row r="40" spans="1:8">
      <c r="A40" s="18">
        <v>4.5419999999999998</v>
      </c>
      <c r="B40" s="3">
        <v>272.20001220703125</v>
      </c>
      <c r="D40" s="4">
        <v>4.5419999999999998</v>
      </c>
      <c r="E40" s="5">
        <v>272.20001220703125</v>
      </c>
      <c r="G40" s="16" t="s">
        <v>83</v>
      </c>
    </row>
    <row r="41" spans="1:8">
      <c r="A41" s="18">
        <v>4.7969999999999997</v>
      </c>
      <c r="B41" s="3">
        <v>322</v>
      </c>
      <c r="D41" s="4">
        <v>4.7969999999999997</v>
      </c>
      <c r="E41" s="5">
        <v>322</v>
      </c>
      <c r="G41" s="16" t="s">
        <v>86</v>
      </c>
    </row>
    <row r="42" spans="1:8">
      <c r="A42" s="18">
        <v>5.351</v>
      </c>
      <c r="B42" s="3">
        <v>296</v>
      </c>
      <c r="D42" s="4">
        <v>5.351</v>
      </c>
      <c r="E42" s="5">
        <v>296</v>
      </c>
      <c r="G42" s="16" t="s">
        <v>87</v>
      </c>
    </row>
    <row r="43" spans="1:8">
      <c r="A43" s="18">
        <v>5.351</v>
      </c>
      <c r="B43" s="3">
        <v>296</v>
      </c>
      <c r="D43" s="4">
        <v>5.351</v>
      </c>
      <c r="E43" s="5">
        <v>296</v>
      </c>
      <c r="H43" s="16"/>
    </row>
    <row r="44" spans="1:8">
      <c r="A44" s="18">
        <v>5.37</v>
      </c>
      <c r="B44" s="3">
        <v>313.5</v>
      </c>
      <c r="D44" s="4">
        <v>5.37</v>
      </c>
      <c r="E44" s="5">
        <v>313.5</v>
      </c>
      <c r="H44" s="16"/>
    </row>
    <row r="45" spans="1:8">
      <c r="A45" s="18">
        <v>5.37</v>
      </c>
      <c r="B45" s="3">
        <v>345.79998779296875</v>
      </c>
      <c r="D45" s="4">
        <v>5.37</v>
      </c>
      <c r="E45" s="5">
        <v>345.79998779296875</v>
      </c>
      <c r="H45" s="16"/>
    </row>
    <row r="46" spans="1:8">
      <c r="A46" s="18">
        <v>5.3970000000000002</v>
      </c>
      <c r="B46" s="3">
        <v>359.20001220703125</v>
      </c>
      <c r="D46" s="4">
        <v>5.3970000000000002</v>
      </c>
      <c r="E46" s="5">
        <v>359.20001220703125</v>
      </c>
    </row>
    <row r="47" spans="1:8">
      <c r="A47" s="18">
        <v>5.6219999999999999</v>
      </c>
      <c r="B47" s="3">
        <v>372</v>
      </c>
      <c r="D47" s="4">
        <v>5.6219999999999999</v>
      </c>
      <c r="E47" s="5">
        <v>372</v>
      </c>
    </row>
    <row r="48" spans="1:8">
      <c r="A48" s="18">
        <v>5.7009999999999996</v>
      </c>
      <c r="B48" s="3">
        <v>315</v>
      </c>
      <c r="D48" s="4">
        <v>5.7009999999999996</v>
      </c>
      <c r="E48" s="5">
        <v>315</v>
      </c>
    </row>
    <row r="49" spans="1:6">
      <c r="A49" s="18">
        <v>6.3259999999999996</v>
      </c>
      <c r="B49" s="3">
        <v>359</v>
      </c>
      <c r="D49" s="4">
        <v>6.3259999999999996</v>
      </c>
      <c r="E49" s="5">
        <v>359</v>
      </c>
    </row>
    <row r="50" spans="1:6">
      <c r="A50" s="18">
        <v>6.351</v>
      </c>
      <c r="B50" s="3">
        <v>329</v>
      </c>
      <c r="D50" s="4">
        <v>6.351</v>
      </c>
      <c r="E50" s="5">
        <v>329</v>
      </c>
    </row>
    <row r="51" spans="1:6">
      <c r="A51" s="18">
        <v>6.351</v>
      </c>
      <c r="B51" s="3">
        <v>291.79998779296875</v>
      </c>
      <c r="D51" s="4">
        <v>6.351</v>
      </c>
      <c r="E51" s="5">
        <v>291.79998779296875</v>
      </c>
    </row>
    <row r="52" spans="1:6">
      <c r="A52" s="18">
        <v>6.351</v>
      </c>
      <c r="B52" s="3">
        <v>303</v>
      </c>
      <c r="D52" s="4">
        <v>6.351</v>
      </c>
      <c r="E52" s="5">
        <v>303</v>
      </c>
    </row>
    <row r="53" spans="1:6">
      <c r="A53" s="18">
        <v>6.37</v>
      </c>
      <c r="B53" s="3">
        <v>318.5</v>
      </c>
      <c r="D53" s="4">
        <v>6.37</v>
      </c>
      <c r="E53" s="5">
        <v>318.5</v>
      </c>
    </row>
    <row r="54" spans="1:6">
      <c r="A54" s="18">
        <v>6.5419999999999998</v>
      </c>
      <c r="B54" s="3">
        <v>310.20001220703125</v>
      </c>
      <c r="D54" s="4">
        <v>6.5419999999999998</v>
      </c>
      <c r="E54" s="5">
        <v>310.20001220703125</v>
      </c>
    </row>
    <row r="55" spans="1:6">
      <c r="A55" s="18">
        <v>6.7969999999999997</v>
      </c>
      <c r="B55" s="3">
        <v>344</v>
      </c>
      <c r="D55" s="4">
        <v>6.7969999999999997</v>
      </c>
      <c r="E55" s="5">
        <v>344</v>
      </c>
    </row>
    <row r="56" spans="1:6">
      <c r="A56" s="18">
        <v>6.8079999999999998</v>
      </c>
      <c r="B56" s="3">
        <v>324</v>
      </c>
      <c r="D56" s="4">
        <v>6.8079999999999998</v>
      </c>
      <c r="E56" s="5">
        <v>324</v>
      </c>
    </row>
    <row r="57" spans="1:6">
      <c r="A57" s="17">
        <v>6.89</v>
      </c>
      <c r="B57" s="13">
        <v>439</v>
      </c>
      <c r="C57" s="14"/>
      <c r="D57" s="12">
        <v>6.89</v>
      </c>
      <c r="E57" s="15">
        <v>439</v>
      </c>
      <c r="F57" s="16" t="s">
        <v>80</v>
      </c>
    </row>
    <row r="58" spans="1:6">
      <c r="A58" s="18">
        <v>7.1210000000000004</v>
      </c>
      <c r="B58" s="3">
        <v>366</v>
      </c>
      <c r="D58" s="4">
        <v>7.1210000000000004</v>
      </c>
      <c r="E58" s="5">
        <v>366</v>
      </c>
    </row>
    <row r="59" spans="1:6">
      <c r="A59" s="18">
        <v>7.3040000000000003</v>
      </c>
      <c r="B59" s="3">
        <v>372.79998779296875</v>
      </c>
      <c r="D59" s="4">
        <v>7.3040000000000003</v>
      </c>
      <c r="E59" s="5">
        <v>372.79998779296875</v>
      </c>
    </row>
    <row r="60" spans="1:6">
      <c r="A60" s="18">
        <v>7.3040000000000003</v>
      </c>
      <c r="B60" s="3">
        <v>357</v>
      </c>
      <c r="D60" s="4">
        <v>7.3040000000000003</v>
      </c>
      <c r="E60" s="5">
        <v>357</v>
      </c>
    </row>
    <row r="61" spans="1:6">
      <c r="A61" s="18">
        <v>7.351</v>
      </c>
      <c r="B61" s="3">
        <v>335.39999389648437</v>
      </c>
      <c r="D61" s="4">
        <v>7.351</v>
      </c>
      <c r="E61" s="5">
        <v>335.39999389648437</v>
      </c>
    </row>
    <row r="62" spans="1:6">
      <c r="A62" s="18">
        <v>7.5419999999999998</v>
      </c>
      <c r="B62" s="3">
        <v>368.5</v>
      </c>
      <c r="D62" s="4">
        <v>7.5419999999999998</v>
      </c>
      <c r="E62" s="5">
        <v>368.5</v>
      </c>
    </row>
    <row r="63" spans="1:6">
      <c r="A63" s="18">
        <v>7.5419999999999998</v>
      </c>
      <c r="B63" s="3">
        <v>339.5</v>
      </c>
      <c r="D63" s="4">
        <v>7.5419999999999998</v>
      </c>
      <c r="E63" s="5">
        <v>339.5</v>
      </c>
    </row>
    <row r="64" spans="1:6">
      <c r="A64" s="18">
        <v>7.5419999999999998</v>
      </c>
      <c r="B64" s="3">
        <v>334</v>
      </c>
      <c r="D64" s="4">
        <v>7.5419999999999998</v>
      </c>
      <c r="E64" s="5">
        <v>334</v>
      </c>
    </row>
    <row r="65" spans="1:5">
      <c r="A65" s="18">
        <v>7.7009999999999996</v>
      </c>
      <c r="B65" s="3">
        <v>347.5</v>
      </c>
      <c r="D65" s="4">
        <v>7.7009999999999996</v>
      </c>
      <c r="E65" s="5">
        <v>347.5</v>
      </c>
    </row>
    <row r="66" spans="1:5">
      <c r="A66" s="18">
        <v>8.3209999999999997</v>
      </c>
      <c r="B66" s="3">
        <v>339.20001220703125</v>
      </c>
      <c r="D66" s="4">
        <v>8.3209999999999997</v>
      </c>
      <c r="E66" s="5">
        <v>339.20001220703125</v>
      </c>
    </row>
    <row r="67" spans="1:5">
      <c r="A67" s="18">
        <v>8.3510000000000009</v>
      </c>
      <c r="B67" s="3">
        <v>343</v>
      </c>
      <c r="D67" s="4">
        <v>8.3510000000000009</v>
      </c>
      <c r="E67" s="5">
        <v>343</v>
      </c>
    </row>
    <row r="68" spans="1:5">
      <c r="A68" s="18">
        <v>8.7010000000000005</v>
      </c>
      <c r="B68" s="3">
        <v>359.79998779296875</v>
      </c>
      <c r="D68" s="4">
        <v>8.7010000000000005</v>
      </c>
      <c r="E68" s="5">
        <v>359.79998779296875</v>
      </c>
    </row>
    <row r="69" spans="1:5">
      <c r="A69" s="18">
        <v>9.3970000000000002</v>
      </c>
      <c r="B69" s="3">
        <v>405.20001220703125</v>
      </c>
      <c r="D69" s="4">
        <v>9.3970000000000002</v>
      </c>
      <c r="E69" s="5">
        <v>405.20001220703125</v>
      </c>
    </row>
    <row r="70" spans="1:5">
      <c r="A70" s="18">
        <v>9.3970000000000002</v>
      </c>
      <c r="B70" s="3">
        <v>396.60000610351562</v>
      </c>
      <c r="D70" s="4">
        <v>9.3970000000000002</v>
      </c>
      <c r="E70" s="5">
        <v>396.60000610351562</v>
      </c>
    </row>
    <row r="71" spans="1:5">
      <c r="A71" s="18">
        <v>9.3970000000000002</v>
      </c>
      <c r="B71" s="3">
        <v>379.70001220703125</v>
      </c>
      <c r="D71" s="4">
        <v>9.3970000000000002</v>
      </c>
      <c r="E71" s="5">
        <v>379.70001220703125</v>
      </c>
    </row>
    <row r="72" spans="1:5">
      <c r="A72" s="18">
        <v>9.7010000000000005</v>
      </c>
      <c r="B72" s="3">
        <v>384.5</v>
      </c>
      <c r="D72" s="4">
        <v>9.7010000000000005</v>
      </c>
      <c r="E72" s="5">
        <v>384.5</v>
      </c>
    </row>
    <row r="73" spans="1:5">
      <c r="A73" s="18">
        <v>10.351000000000001</v>
      </c>
      <c r="B73" s="3">
        <v>374.29998779296875</v>
      </c>
      <c r="D73" s="4">
        <v>10.351000000000001</v>
      </c>
      <c r="E73" s="5">
        <v>374.29998779296875</v>
      </c>
    </row>
    <row r="74" spans="1:5">
      <c r="A74" s="18">
        <v>10.353</v>
      </c>
      <c r="B74" s="3">
        <v>357</v>
      </c>
      <c r="D74" s="4">
        <v>10.353</v>
      </c>
      <c r="E74" s="5">
        <v>357</v>
      </c>
    </row>
    <row r="75" spans="1:5">
      <c r="A75" s="18">
        <v>11.701000000000001</v>
      </c>
      <c r="B75" s="3">
        <v>388.5</v>
      </c>
      <c r="D75" s="4">
        <v>11.701000000000001</v>
      </c>
      <c r="E75" s="5">
        <v>388.5</v>
      </c>
    </row>
    <row r="76" spans="1:5">
      <c r="A76" s="18">
        <v>11.808</v>
      </c>
      <c r="B76" s="3">
        <v>390.39999389648438</v>
      </c>
      <c r="D76" s="4">
        <v>11.808</v>
      </c>
      <c r="E76" s="5">
        <v>390.39999389648438</v>
      </c>
    </row>
    <row r="77" spans="1:5">
      <c r="A77" s="18">
        <v>14.326000000000001</v>
      </c>
      <c r="B77" s="3">
        <v>416</v>
      </c>
      <c r="D77" s="4">
        <v>14.326000000000001</v>
      </c>
      <c r="E77" s="5">
        <v>416</v>
      </c>
    </row>
    <row r="78" spans="1:5">
      <c r="A78" s="18">
        <v>15.308999999999999</v>
      </c>
      <c r="B78" s="3">
        <v>402</v>
      </c>
      <c r="D78" s="4">
        <v>15.308999999999999</v>
      </c>
      <c r="E78" s="5">
        <v>402</v>
      </c>
    </row>
    <row r="79" spans="1:5">
      <c r="A79" s="18">
        <v>16.309000000000001</v>
      </c>
      <c r="B79" s="3">
        <v>392.5</v>
      </c>
      <c r="D79" s="4">
        <v>16.309000000000001</v>
      </c>
      <c r="E79" s="5">
        <v>392.5</v>
      </c>
    </row>
    <row r="80" spans="1:5">
      <c r="A80" s="18">
        <v>16.309000000000001</v>
      </c>
      <c r="B80" s="3">
        <v>439</v>
      </c>
      <c r="D80" s="4">
        <v>16.309000000000001</v>
      </c>
      <c r="E80" s="5">
        <v>439</v>
      </c>
    </row>
    <row r="81" spans="1:5">
      <c r="A81" s="18">
        <v>16.326000000000001</v>
      </c>
      <c r="B81" s="3">
        <v>400.79998779296875</v>
      </c>
      <c r="D81" s="4">
        <v>16.326000000000001</v>
      </c>
      <c r="E81" s="5">
        <v>400.79998779296875</v>
      </c>
    </row>
    <row r="82" spans="1:5">
      <c r="A82" s="18">
        <v>16.326000000000001</v>
      </c>
      <c r="B82" s="3">
        <v>425.79998779296875</v>
      </c>
      <c r="D82" s="4">
        <v>16.326000000000001</v>
      </c>
      <c r="E82" s="5">
        <v>425.79998779296875</v>
      </c>
    </row>
    <row r="83" spans="1:5">
      <c r="A83" s="18">
        <v>16.326000000000001</v>
      </c>
      <c r="B83" s="3">
        <v>436.29998779296875</v>
      </c>
      <c r="D83" s="4">
        <v>16.326000000000001</v>
      </c>
      <c r="E83" s="5">
        <v>436.29998779296875</v>
      </c>
    </row>
    <row r="84" spans="1:5">
      <c r="A84" s="18">
        <v>17.309000000000001</v>
      </c>
      <c r="B84" s="3">
        <v>468.29998779296875</v>
      </c>
      <c r="D84" s="4">
        <v>17.309000000000001</v>
      </c>
      <c r="E84" s="5">
        <v>468.29998779296875</v>
      </c>
    </row>
    <row r="85" spans="1:5">
      <c r="D85" s="4"/>
      <c r="E85" s="4"/>
    </row>
    <row r="86" spans="1:5">
      <c r="D86" s="4"/>
      <c r="E86" s="4"/>
    </row>
    <row r="87" spans="1:5">
      <c r="D87" s="4"/>
      <c r="E87" s="4"/>
    </row>
    <row r="88" spans="1:5">
      <c r="A88" s="6"/>
      <c r="B88" s="3"/>
      <c r="D88" s="6"/>
      <c r="E88" s="5"/>
    </row>
    <row r="89" spans="1:5">
      <c r="D89" s="4"/>
      <c r="E89" s="4"/>
    </row>
  </sheetData>
  <phoneticPr fontId="6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2"/>
  <sheetViews>
    <sheetView topLeftCell="A4" workbookViewId="0">
      <selection activeCell="M34" sqref="M34"/>
    </sheetView>
  </sheetViews>
  <sheetFormatPr defaultRowHeight="12.75"/>
  <cols>
    <col min="1" max="2" width="9.140625" style="7"/>
  </cols>
  <sheetData>
    <row r="1" spans="1:2">
      <c r="A1" s="33" t="s">
        <v>264</v>
      </c>
    </row>
    <row r="2" spans="1:2" ht="13.5" thickBot="1">
      <c r="A2" s="31" t="s">
        <v>93</v>
      </c>
      <c r="B2" s="31" t="s">
        <v>95</v>
      </c>
    </row>
    <row r="3" spans="1:2">
      <c r="A3" s="32">
        <v>43.360000610351562</v>
      </c>
      <c r="B3" s="32">
        <v>55.799999237060547</v>
      </c>
    </row>
    <row r="4" spans="1:2">
      <c r="A4" s="32">
        <v>56.900001525878906</v>
      </c>
      <c r="B4" s="32">
        <v>72</v>
      </c>
    </row>
    <row r="5" spans="1:2">
      <c r="A5" s="32">
        <v>62.090000152587891</v>
      </c>
      <c r="B5" s="32">
        <v>78.5</v>
      </c>
    </row>
    <row r="6" spans="1:2">
      <c r="A6" s="32">
        <v>61.110000610351563</v>
      </c>
      <c r="B6" s="32">
        <v>78.599998474121094</v>
      </c>
    </row>
    <row r="7" spans="1:2">
      <c r="A7" s="32">
        <v>62.189998626708984</v>
      </c>
      <c r="B7" s="32">
        <v>81.699996948242188</v>
      </c>
    </row>
    <row r="8" spans="1:2">
      <c r="A8" s="32">
        <v>66.55999755859375</v>
      </c>
      <c r="B8" s="32">
        <v>84.300003051757813</v>
      </c>
    </row>
    <row r="9" spans="1:2">
      <c r="A9" s="32">
        <v>63.610000610351562</v>
      </c>
      <c r="B9" s="32">
        <v>84.5</v>
      </c>
    </row>
    <row r="10" spans="1:2">
      <c r="A10" s="32">
        <v>66.55999755859375</v>
      </c>
      <c r="B10" s="32">
        <v>84.599998474121094</v>
      </c>
    </row>
    <row r="11" spans="1:2">
      <c r="A11" s="32">
        <v>67.449996948242188</v>
      </c>
      <c r="B11" s="32">
        <v>87</v>
      </c>
    </row>
    <row r="12" spans="1:2">
      <c r="A12" s="32">
        <v>72</v>
      </c>
      <c r="B12" s="32">
        <v>92.5</v>
      </c>
    </row>
    <row r="13" spans="1:2">
      <c r="A13" s="32">
        <v>76.540000915527344</v>
      </c>
      <c r="B13" s="32">
        <v>98.5</v>
      </c>
    </row>
    <row r="14" spans="1:2">
      <c r="A14" s="32">
        <v>80.330001831054687</v>
      </c>
      <c r="B14" s="32">
        <v>101.59999847412109</v>
      </c>
    </row>
    <row r="15" spans="1:2">
      <c r="A15" s="32">
        <v>79.139999389648437</v>
      </c>
      <c r="B15" s="32">
        <v>104.09999847412109</v>
      </c>
    </row>
    <row r="16" spans="1:2">
      <c r="A16" s="32">
        <v>83.620002746582031</v>
      </c>
      <c r="B16" s="32">
        <v>108.19999694824219</v>
      </c>
    </row>
    <row r="17" spans="1:2">
      <c r="A17" s="32">
        <v>81.44000244140625</v>
      </c>
      <c r="B17" s="32">
        <v>108.30000305175781</v>
      </c>
    </row>
    <row r="18" spans="1:2">
      <c r="A18" s="32">
        <v>84.25</v>
      </c>
      <c r="B18" s="32">
        <v>108.80000305175781</v>
      </c>
    </row>
    <row r="19" spans="1:2">
      <c r="A19" s="32">
        <v>88.55999755859375</v>
      </c>
      <c r="B19" s="32">
        <v>115.30000305175781</v>
      </c>
    </row>
    <row r="20" spans="1:2">
      <c r="A20" s="32">
        <v>89.680000305175781</v>
      </c>
      <c r="B20" s="32">
        <v>116.90000152587891</v>
      </c>
    </row>
    <row r="21" spans="1:2">
      <c r="A21" s="32">
        <v>93.589996337890625</v>
      </c>
      <c r="B21" s="32">
        <v>121.09999847412109</v>
      </c>
    </row>
    <row r="22" spans="1:2">
      <c r="A22" s="32">
        <v>107.20999908447266</v>
      </c>
      <c r="B22" s="32">
        <v>137.5</v>
      </c>
    </row>
    <row r="23" spans="1:2">
      <c r="A23" s="32">
        <v>110.31999969482422</v>
      </c>
      <c r="B23" s="32">
        <v>142.60000610351562</v>
      </c>
    </row>
    <row r="24" spans="1:2">
      <c r="A24" s="32">
        <v>119.69999694824219</v>
      </c>
      <c r="B24" s="32">
        <v>153.5</v>
      </c>
    </row>
    <row r="25" spans="1:2">
      <c r="A25" s="32">
        <v>141.80000305175781</v>
      </c>
      <c r="B25" s="32">
        <v>180</v>
      </c>
    </row>
    <row r="26" spans="1:2">
      <c r="A26" s="32">
        <v>152.5</v>
      </c>
      <c r="B26" s="32">
        <v>197.19999694824219</v>
      </c>
    </row>
    <row r="27" spans="1:2">
      <c r="A27" s="32">
        <v>159</v>
      </c>
      <c r="B27" s="32">
        <v>207</v>
      </c>
    </row>
    <row r="28" spans="1:2">
      <c r="A28" s="32">
        <v>181.80000305175781</v>
      </c>
      <c r="B28" s="32">
        <v>232</v>
      </c>
    </row>
    <row r="29" spans="1:2">
      <c r="A29" s="32">
        <v>187.39999389648437</v>
      </c>
      <c r="B29" s="32">
        <v>236.5</v>
      </c>
    </row>
    <row r="30" spans="1:2">
      <c r="A30" s="32">
        <v>188.80000305175781</v>
      </c>
      <c r="B30" s="32">
        <v>239</v>
      </c>
    </row>
    <row r="31" spans="1:2">
      <c r="A31" s="32">
        <v>189.39999389648437</v>
      </c>
      <c r="B31" s="32">
        <v>243</v>
      </c>
    </row>
    <row r="32" spans="1:2">
      <c r="A32" s="32">
        <v>191.60000610351562</v>
      </c>
      <c r="B32" s="32">
        <v>244</v>
      </c>
    </row>
    <row r="33" spans="1:2">
      <c r="A33" s="32">
        <v>197.60000610351562</v>
      </c>
      <c r="B33" s="32">
        <v>247</v>
      </c>
    </row>
    <row r="34" spans="1:2">
      <c r="A34" s="32">
        <v>197.39999389648437</v>
      </c>
      <c r="B34" s="32">
        <v>250</v>
      </c>
    </row>
    <row r="35" spans="1:2">
      <c r="A35" s="32">
        <v>200.80000305175781</v>
      </c>
      <c r="B35" s="32">
        <v>251</v>
      </c>
    </row>
    <row r="36" spans="1:2">
      <c r="A36" s="32">
        <v>222.5</v>
      </c>
      <c r="B36" s="32">
        <v>280</v>
      </c>
    </row>
    <row r="37" spans="1:2">
      <c r="A37" s="32">
        <v>228.69999694824219</v>
      </c>
      <c r="B37" s="32">
        <v>288</v>
      </c>
    </row>
    <row r="38" spans="1:2">
      <c r="A38" s="32">
        <v>236.80000305175781</v>
      </c>
      <c r="B38" s="32">
        <v>295</v>
      </c>
    </row>
    <row r="39" spans="1:2">
      <c r="A39" s="32">
        <v>237.19999694824219</v>
      </c>
      <c r="B39" s="32">
        <v>296</v>
      </c>
    </row>
    <row r="40" spans="1:2">
      <c r="A40" s="32">
        <v>238.5</v>
      </c>
      <c r="B40" s="32">
        <v>305</v>
      </c>
    </row>
    <row r="41" spans="1:2">
      <c r="A41" s="32">
        <v>242.5</v>
      </c>
      <c r="B41" s="32">
        <v>305</v>
      </c>
    </row>
    <row r="42" spans="1:2">
      <c r="A42" s="32">
        <v>260</v>
      </c>
      <c r="B42" s="32">
        <v>327</v>
      </c>
    </row>
    <row r="43" spans="1:2">
      <c r="A43" s="32">
        <v>261.29998779296875</v>
      </c>
      <c r="B43" s="32">
        <v>328</v>
      </c>
    </row>
    <row r="44" spans="1:2">
      <c r="A44" s="32">
        <v>264</v>
      </c>
      <c r="B44" s="32">
        <v>329</v>
      </c>
    </row>
    <row r="45" spans="1:2">
      <c r="A45" s="32">
        <v>266.79998779296875</v>
      </c>
      <c r="B45" s="32">
        <v>333</v>
      </c>
    </row>
    <row r="46" spans="1:2">
      <c r="A46" s="32">
        <v>269.5</v>
      </c>
      <c r="B46" s="32">
        <v>333</v>
      </c>
    </row>
    <row r="47" spans="1:2">
      <c r="A47" s="32">
        <v>266.5</v>
      </c>
      <c r="B47" s="32">
        <v>334</v>
      </c>
    </row>
    <row r="48" spans="1:2">
      <c r="A48" s="32">
        <v>267.5</v>
      </c>
      <c r="B48" s="32">
        <v>335</v>
      </c>
    </row>
    <row r="49" spans="1:2">
      <c r="A49" s="32">
        <v>269.20001220703125</v>
      </c>
      <c r="B49" s="32">
        <v>339</v>
      </c>
    </row>
    <row r="50" spans="1:2">
      <c r="A50" s="32">
        <v>272.20001220703125</v>
      </c>
      <c r="B50" s="32">
        <v>341</v>
      </c>
    </row>
    <row r="51" spans="1:2">
      <c r="A51" s="32">
        <v>284.5</v>
      </c>
      <c r="B51" s="32">
        <v>354</v>
      </c>
    </row>
    <row r="52" spans="1:2">
      <c r="A52" s="32">
        <v>283</v>
      </c>
      <c r="B52" s="32">
        <v>357</v>
      </c>
    </row>
    <row r="53" spans="1:2">
      <c r="A53" s="32">
        <v>288.20001220703125</v>
      </c>
      <c r="B53" s="32">
        <v>360</v>
      </c>
    </row>
    <row r="54" spans="1:2">
      <c r="A54" s="32">
        <v>291.79998779296875</v>
      </c>
      <c r="B54" s="32">
        <v>362</v>
      </c>
    </row>
    <row r="55" spans="1:2">
      <c r="A55" s="32">
        <v>288.79998779296875</v>
      </c>
      <c r="B55" s="32">
        <v>362</v>
      </c>
    </row>
    <row r="56" spans="1:2">
      <c r="A56" s="32">
        <v>296</v>
      </c>
      <c r="B56" s="32">
        <v>366</v>
      </c>
    </row>
    <row r="57" spans="1:2">
      <c r="A57" s="32">
        <v>296</v>
      </c>
      <c r="B57" s="32">
        <v>366</v>
      </c>
    </row>
    <row r="58" spans="1:2">
      <c r="A58" s="32">
        <v>303</v>
      </c>
      <c r="B58" s="32">
        <v>374</v>
      </c>
    </row>
    <row r="59" spans="1:2">
      <c r="A59" s="32">
        <v>310.20001220703125</v>
      </c>
      <c r="B59" s="32">
        <v>385</v>
      </c>
    </row>
    <row r="60" spans="1:2">
      <c r="A60" s="32">
        <v>313.5</v>
      </c>
      <c r="B60" s="32">
        <v>386</v>
      </c>
    </row>
    <row r="61" spans="1:2">
      <c r="A61" s="32">
        <v>312.5</v>
      </c>
      <c r="B61" s="32">
        <v>386</v>
      </c>
    </row>
    <row r="62" spans="1:2">
      <c r="A62" s="32">
        <v>318.5</v>
      </c>
      <c r="B62" s="32">
        <v>392</v>
      </c>
    </row>
    <row r="63" spans="1:2">
      <c r="A63" s="32">
        <v>312.5</v>
      </c>
      <c r="B63" s="32">
        <v>392</v>
      </c>
    </row>
    <row r="64" spans="1:2">
      <c r="A64" s="32">
        <v>315</v>
      </c>
      <c r="B64" s="32">
        <v>393</v>
      </c>
    </row>
    <row r="65" spans="1:2">
      <c r="A65" s="32">
        <v>320.70001220703125</v>
      </c>
      <c r="B65" s="32">
        <v>400</v>
      </c>
    </row>
    <row r="66" spans="1:2">
      <c r="A66" s="32">
        <v>324</v>
      </c>
      <c r="B66" s="32">
        <v>401</v>
      </c>
    </row>
    <row r="67" spans="1:2">
      <c r="A67" s="32">
        <v>322</v>
      </c>
      <c r="B67" s="32">
        <v>403</v>
      </c>
    </row>
    <row r="68" spans="1:2">
      <c r="A68" s="32">
        <v>322</v>
      </c>
      <c r="B68" s="32">
        <v>403.5</v>
      </c>
    </row>
    <row r="69" spans="1:2">
      <c r="A69" s="32">
        <v>335.39999389648437</v>
      </c>
      <c r="B69" s="32">
        <v>410</v>
      </c>
    </row>
    <row r="70" spans="1:2">
      <c r="A70" s="32">
        <v>329</v>
      </c>
      <c r="B70" s="32">
        <v>411</v>
      </c>
    </row>
    <row r="71" spans="1:2">
      <c r="A71" s="32">
        <v>334</v>
      </c>
      <c r="B71" s="32">
        <v>412</v>
      </c>
    </row>
    <row r="72" spans="1:2">
      <c r="A72" s="32">
        <v>339.5</v>
      </c>
      <c r="B72" s="32">
        <v>418.5</v>
      </c>
    </row>
    <row r="73" spans="1:2">
      <c r="A73" s="32">
        <v>345.79998779296875</v>
      </c>
      <c r="B73" s="32">
        <v>423</v>
      </c>
    </row>
    <row r="74" spans="1:2">
      <c r="A74" s="32">
        <v>343</v>
      </c>
      <c r="B74" s="32">
        <v>426.5</v>
      </c>
    </row>
    <row r="75" spans="1:2">
      <c r="A75" s="32">
        <v>347.5</v>
      </c>
      <c r="B75" s="32">
        <v>431</v>
      </c>
    </row>
    <row r="76" spans="1:2">
      <c r="A76" s="32">
        <v>357</v>
      </c>
      <c r="B76" s="32">
        <v>432</v>
      </c>
    </row>
    <row r="77" spans="1:2">
      <c r="A77" s="32">
        <v>359.79998779296875</v>
      </c>
      <c r="B77" s="32">
        <v>438</v>
      </c>
    </row>
    <row r="78" spans="1:2">
      <c r="A78" s="32">
        <v>356.79998779296875</v>
      </c>
      <c r="B78" s="32">
        <v>440</v>
      </c>
    </row>
    <row r="79" spans="1:2">
      <c r="A79" s="32">
        <v>357</v>
      </c>
      <c r="B79" s="32">
        <v>442</v>
      </c>
    </row>
    <row r="80" spans="1:2">
      <c r="A80" s="32">
        <v>359.20001220703125</v>
      </c>
      <c r="B80" s="32">
        <v>443</v>
      </c>
    </row>
    <row r="81" spans="1:2">
      <c r="A81" s="32">
        <v>366</v>
      </c>
      <c r="B81" s="32">
        <v>445</v>
      </c>
    </row>
    <row r="82" spans="1:2">
      <c r="A82" s="32">
        <v>359</v>
      </c>
      <c r="B82" s="32">
        <v>446</v>
      </c>
    </row>
    <row r="83" spans="1:2">
      <c r="A83" s="32">
        <v>368.5</v>
      </c>
      <c r="B83" s="32">
        <v>454</v>
      </c>
    </row>
    <row r="84" spans="1:2">
      <c r="A84" s="32">
        <v>372.79998779296875</v>
      </c>
      <c r="B84" s="32">
        <v>455</v>
      </c>
    </row>
    <row r="85" spans="1:2">
      <c r="A85" s="32">
        <v>374.29998779296875</v>
      </c>
      <c r="B85" s="32">
        <v>462</v>
      </c>
    </row>
    <row r="86" spans="1:2">
      <c r="A86" s="32">
        <v>372</v>
      </c>
      <c r="B86" s="32">
        <v>463</v>
      </c>
    </row>
    <row r="87" spans="1:2">
      <c r="A87" s="32">
        <v>370.70001220703125</v>
      </c>
      <c r="B87" s="32">
        <v>463</v>
      </c>
    </row>
    <row r="88" spans="1:2">
      <c r="A88" s="32">
        <v>379.70001220703125</v>
      </c>
      <c r="B88" s="32">
        <v>466</v>
      </c>
    </row>
    <row r="89" spans="1:2">
      <c r="A89" s="32">
        <v>384.5</v>
      </c>
      <c r="B89" s="32">
        <v>477</v>
      </c>
    </row>
    <row r="90" spans="1:2">
      <c r="A90" s="32">
        <v>396.60000610351562</v>
      </c>
      <c r="B90" s="32">
        <v>480</v>
      </c>
    </row>
    <row r="91" spans="1:2">
      <c r="A91" s="32">
        <v>388.5</v>
      </c>
      <c r="B91" s="32">
        <v>481</v>
      </c>
    </row>
    <row r="92" spans="1:2">
      <c r="A92" s="32">
        <v>402</v>
      </c>
      <c r="B92" s="32">
        <v>486</v>
      </c>
    </row>
    <row r="93" spans="1:2">
      <c r="A93" s="32">
        <v>392.5</v>
      </c>
      <c r="B93" s="32">
        <v>487</v>
      </c>
    </row>
    <row r="94" spans="1:2">
      <c r="A94" s="32">
        <v>390.39999389648438</v>
      </c>
      <c r="B94" s="32">
        <v>489</v>
      </c>
    </row>
    <row r="95" spans="1:2">
      <c r="A95" s="32">
        <v>400.79998779296875</v>
      </c>
      <c r="B95" s="32">
        <v>499</v>
      </c>
    </row>
    <row r="96" spans="1:2">
      <c r="A96" s="32">
        <v>405.20001220703125</v>
      </c>
      <c r="B96" s="32">
        <v>502</v>
      </c>
    </row>
    <row r="97" spans="1:2">
      <c r="A97" s="32">
        <v>416</v>
      </c>
      <c r="B97" s="32">
        <v>516</v>
      </c>
    </row>
    <row r="98" spans="1:2">
      <c r="A98" s="32">
        <v>425.79998779296875</v>
      </c>
      <c r="B98" s="32">
        <v>533</v>
      </c>
    </row>
    <row r="99" spans="1:2">
      <c r="A99" s="32">
        <v>439</v>
      </c>
      <c r="B99" s="32">
        <v>537</v>
      </c>
    </row>
    <row r="100" spans="1:2">
      <c r="A100" s="32">
        <v>436.29998779296875</v>
      </c>
      <c r="B100" s="32">
        <v>537</v>
      </c>
    </row>
    <row r="101" spans="1:2">
      <c r="A101" s="32">
        <v>439</v>
      </c>
      <c r="B101" s="32">
        <v>541</v>
      </c>
    </row>
    <row r="102" spans="1:2">
      <c r="A102" s="32">
        <v>468.29998779296875</v>
      </c>
      <c r="B102" s="32">
        <v>566</v>
      </c>
    </row>
  </sheetData>
  <sortState ref="A2:B105">
    <sortCondition ref="B2:B105"/>
  </sortState>
  <pageMargins left="0.25" right="0.25" top="0.34" bottom="0.31" header="0.3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109"/>
  <sheetViews>
    <sheetView topLeftCell="K1" workbookViewId="0">
      <pane ySplit="1" topLeftCell="A2" activePane="bottomLeft" state="frozen"/>
      <selection activeCell="D1" sqref="D1"/>
      <selection pane="bottomLeft" activeCell="U37" sqref="U37"/>
    </sheetView>
  </sheetViews>
  <sheetFormatPr defaultRowHeight="12.75"/>
  <cols>
    <col min="1" max="1" width="14.28515625" style="19" bestFit="1" customWidth="1"/>
    <col min="2" max="2" width="10.7109375" style="19" bestFit="1" customWidth="1"/>
    <col min="3" max="3" width="62.42578125" style="19" bestFit="1" customWidth="1"/>
    <col min="4" max="4" width="13.42578125" style="20" customWidth="1"/>
    <col min="5" max="5" width="15.5703125" style="20" bestFit="1" customWidth="1"/>
    <col min="6" max="6" width="9.28515625" style="20" customWidth="1"/>
    <col min="7" max="7" width="7.85546875" style="19" customWidth="1"/>
    <col min="8" max="8" width="6.5703125" style="19" bestFit="1" customWidth="1"/>
    <col min="9" max="9" width="7" bestFit="1" customWidth="1"/>
    <col min="10" max="10" width="7.85546875" style="19" bestFit="1" customWidth="1"/>
    <col min="11" max="11" width="10" style="20" customWidth="1"/>
    <col min="12" max="12" width="16.42578125" style="19" bestFit="1" customWidth="1"/>
    <col min="13" max="13" width="10.85546875" style="20" bestFit="1" customWidth="1"/>
    <col min="14" max="14" width="10.7109375" style="20" bestFit="1" customWidth="1"/>
    <col min="15" max="15" width="11.5703125" style="20" bestFit="1" customWidth="1"/>
    <col min="16" max="16" width="11.140625" style="20" customWidth="1"/>
    <col min="17" max="17" width="9.140625" style="23"/>
    <col min="18" max="24" width="9.140625" style="19"/>
    <col min="25" max="25" width="11.5703125" style="19" bestFit="1" customWidth="1"/>
    <col min="26" max="26" width="9.140625" style="19"/>
    <col min="27" max="27" width="11.5703125" style="19" bestFit="1" customWidth="1"/>
    <col min="28" max="28" width="9.140625" style="19"/>
    <col min="29" max="29" width="11.5703125" style="20" bestFit="1" customWidth="1"/>
    <col min="30" max="30" width="9.28515625" style="20" customWidth="1"/>
    <col min="31" max="16384" width="9.140625" style="19"/>
  </cols>
  <sheetData>
    <row r="1" spans="1:30" s="28" customFormat="1" ht="12" thickBot="1">
      <c r="A1" s="28" t="s">
        <v>0</v>
      </c>
      <c r="B1" s="28" t="s">
        <v>1</v>
      </c>
      <c r="C1" s="28" t="s">
        <v>2</v>
      </c>
      <c r="D1" s="29" t="s">
        <v>88</v>
      </c>
      <c r="E1" s="29" t="s">
        <v>6</v>
      </c>
      <c r="F1" s="29" t="s">
        <v>93</v>
      </c>
      <c r="G1" s="28" t="s">
        <v>95</v>
      </c>
      <c r="H1" s="28" t="s">
        <v>94</v>
      </c>
      <c r="I1" s="28" t="s">
        <v>96</v>
      </c>
      <c r="J1" s="29" t="s">
        <v>4</v>
      </c>
      <c r="K1" s="29" t="s">
        <v>5</v>
      </c>
      <c r="L1" s="29" t="s">
        <v>265</v>
      </c>
      <c r="M1" s="29" t="s">
        <v>53</v>
      </c>
      <c r="N1" s="29" t="s">
        <v>54</v>
      </c>
      <c r="O1" s="29" t="s">
        <v>55</v>
      </c>
      <c r="Y1" s="31" t="s">
        <v>6</v>
      </c>
      <c r="Z1" s="45" t="s">
        <v>266</v>
      </c>
      <c r="AA1" s="40" t="s">
        <v>6</v>
      </c>
      <c r="AB1" s="50" t="s">
        <v>267</v>
      </c>
      <c r="AC1" s="48" t="s">
        <v>6</v>
      </c>
      <c r="AD1" s="31" t="s">
        <v>270</v>
      </c>
    </row>
    <row r="2" spans="1:30" s="24" customFormat="1" ht="11.25">
      <c r="A2" s="24" t="s">
        <v>7</v>
      </c>
      <c r="B2" s="24" t="s">
        <v>8</v>
      </c>
      <c r="C2" s="24" t="s">
        <v>196</v>
      </c>
      <c r="D2" s="25">
        <v>27073</v>
      </c>
      <c r="E2" s="36">
        <v>7.1210000000000004</v>
      </c>
      <c r="F2" s="34">
        <v>366</v>
      </c>
      <c r="G2" s="27">
        <v>445</v>
      </c>
      <c r="H2" s="27">
        <v>0</v>
      </c>
      <c r="I2" s="27">
        <v>0</v>
      </c>
      <c r="J2" s="26" t="s">
        <v>9</v>
      </c>
      <c r="K2" s="26" t="s">
        <v>10</v>
      </c>
      <c r="L2" s="26">
        <v>7.1210000000000004</v>
      </c>
      <c r="M2" s="26" t="s">
        <v>56</v>
      </c>
      <c r="N2" s="26">
        <v>7</v>
      </c>
      <c r="O2" s="26" t="s">
        <v>56</v>
      </c>
      <c r="Y2" s="36">
        <v>0.72599999999999998</v>
      </c>
      <c r="Z2" s="46">
        <v>56.900001525878906</v>
      </c>
      <c r="AA2" s="41">
        <v>0.58099999999999996</v>
      </c>
      <c r="AB2" s="46">
        <v>43.360000610351562</v>
      </c>
      <c r="AC2" s="49">
        <v>0.58099999999999996</v>
      </c>
      <c r="AD2" s="34">
        <v>43.360000610351562</v>
      </c>
    </row>
    <row r="3" spans="1:30" ht="11.25">
      <c r="A3" s="19" t="s">
        <v>11</v>
      </c>
      <c r="B3" s="19" t="s">
        <v>8</v>
      </c>
      <c r="C3" s="19" t="s">
        <v>12</v>
      </c>
      <c r="D3" s="21">
        <v>35626</v>
      </c>
      <c r="E3" s="35">
        <v>4.5369999999999999</v>
      </c>
      <c r="F3" s="32">
        <v>320.70001220703125</v>
      </c>
      <c r="G3" s="22">
        <v>400</v>
      </c>
      <c r="H3" s="22">
        <v>0</v>
      </c>
      <c r="I3" s="22">
        <v>0</v>
      </c>
      <c r="J3" s="20" t="s">
        <v>9</v>
      </c>
      <c r="K3" s="20" t="s">
        <v>13</v>
      </c>
      <c r="L3" s="20">
        <v>4.5369999999999999</v>
      </c>
      <c r="M3" s="20" t="s">
        <v>57</v>
      </c>
      <c r="N3" s="20">
        <v>4</v>
      </c>
      <c r="O3" s="20" t="s">
        <v>57</v>
      </c>
      <c r="P3" s="19"/>
      <c r="Q3" s="19"/>
      <c r="Y3" s="35">
        <v>0.81899999999999995</v>
      </c>
      <c r="Z3" s="47">
        <v>61.110000610351563</v>
      </c>
      <c r="AA3" s="41">
        <v>0.627</v>
      </c>
      <c r="AB3" s="47">
        <v>63.610000610351562</v>
      </c>
      <c r="AC3" s="41">
        <v>0.72599999999999998</v>
      </c>
      <c r="AD3" s="32">
        <v>56.900001525878906</v>
      </c>
    </row>
    <row r="4" spans="1:30" ht="11.25">
      <c r="A4" s="19" t="s">
        <v>14</v>
      </c>
      <c r="B4" s="19" t="s">
        <v>8</v>
      </c>
      <c r="C4" s="19" t="s">
        <v>101</v>
      </c>
      <c r="D4" s="21">
        <v>35193</v>
      </c>
      <c r="E4" s="35">
        <v>3.351</v>
      </c>
      <c r="F4" s="32">
        <v>197.60000610351562</v>
      </c>
      <c r="G4" s="22">
        <v>247</v>
      </c>
      <c r="H4" s="22">
        <v>0</v>
      </c>
      <c r="I4" s="22">
        <v>182</v>
      </c>
      <c r="J4" s="20" t="s">
        <v>9</v>
      </c>
      <c r="K4" s="20" t="s">
        <v>13</v>
      </c>
      <c r="L4" s="20">
        <v>3.351</v>
      </c>
      <c r="M4" s="20" t="s">
        <v>58</v>
      </c>
      <c r="N4" s="20">
        <v>3</v>
      </c>
      <c r="O4" s="20" t="s">
        <v>58</v>
      </c>
      <c r="P4" s="19"/>
      <c r="Q4" s="19"/>
      <c r="Y4" s="35">
        <v>0.81899999999999995</v>
      </c>
      <c r="Z4" s="47">
        <v>62.090000152587891</v>
      </c>
      <c r="AA4" s="41">
        <v>0.67900000000000005</v>
      </c>
      <c r="AB4" s="47">
        <v>76.540000915527344</v>
      </c>
      <c r="AC4" s="41">
        <v>0.81899999999999995</v>
      </c>
      <c r="AD4" s="32">
        <v>61.110000610351563</v>
      </c>
    </row>
    <row r="5" spans="1:30" ht="11.25">
      <c r="A5" s="19" t="s">
        <v>14</v>
      </c>
      <c r="B5" s="19" t="s">
        <v>8</v>
      </c>
      <c r="C5" s="19" t="s">
        <v>101</v>
      </c>
      <c r="D5" s="21">
        <v>35193</v>
      </c>
      <c r="E5" s="35">
        <v>3.351</v>
      </c>
      <c r="F5" s="32">
        <v>200.80000305175781</v>
      </c>
      <c r="G5" s="22">
        <v>251</v>
      </c>
      <c r="H5" s="22">
        <v>0</v>
      </c>
      <c r="I5" s="22">
        <v>199</v>
      </c>
      <c r="J5" s="20" t="s">
        <v>16</v>
      </c>
      <c r="K5" s="20" t="s">
        <v>13</v>
      </c>
      <c r="L5" s="20">
        <v>3.351</v>
      </c>
      <c r="M5" s="20" t="s">
        <v>58</v>
      </c>
      <c r="N5" s="20">
        <v>3</v>
      </c>
      <c r="O5" s="20" t="s">
        <v>58</v>
      </c>
      <c r="P5" s="19"/>
      <c r="Q5" s="19"/>
      <c r="Y5" s="35">
        <v>0.81899999999999995</v>
      </c>
      <c r="Z5" s="47">
        <v>62.189998626708984</v>
      </c>
      <c r="AA5" s="41">
        <v>0.77800000000000002</v>
      </c>
      <c r="AB5" s="47">
        <v>79.139999389648437</v>
      </c>
      <c r="AC5" s="41">
        <v>0.81899999999999995</v>
      </c>
      <c r="AD5" s="32">
        <v>62.090000152587891</v>
      </c>
    </row>
    <row r="6" spans="1:30" ht="11.25">
      <c r="A6" s="19" t="s">
        <v>14</v>
      </c>
      <c r="B6" s="19" t="s">
        <v>8</v>
      </c>
      <c r="C6" s="19" t="s">
        <v>101</v>
      </c>
      <c r="D6" s="21">
        <v>35193</v>
      </c>
      <c r="E6" s="35">
        <v>3.351</v>
      </c>
      <c r="F6" s="32">
        <v>228.69999694824219</v>
      </c>
      <c r="G6" s="22">
        <v>288</v>
      </c>
      <c r="H6" s="22">
        <v>0</v>
      </c>
      <c r="I6" s="22">
        <v>311</v>
      </c>
      <c r="J6" s="20" t="s">
        <v>9</v>
      </c>
      <c r="K6" s="20" t="s">
        <v>13</v>
      </c>
      <c r="L6" s="20">
        <v>3.351</v>
      </c>
      <c r="M6" s="20" t="s">
        <v>58</v>
      </c>
      <c r="N6" s="20">
        <v>3</v>
      </c>
      <c r="O6" s="20" t="s">
        <v>58</v>
      </c>
      <c r="P6" s="19"/>
      <c r="Q6" s="19"/>
      <c r="Y6" s="35">
        <v>0.70099999999999996</v>
      </c>
      <c r="Z6" s="47">
        <v>66.55999755859375</v>
      </c>
      <c r="AA6" s="41">
        <v>0.77800000000000002</v>
      </c>
      <c r="AB6" s="47">
        <v>81.44000244140625</v>
      </c>
      <c r="AC6" s="41">
        <v>0.81899999999999995</v>
      </c>
      <c r="AD6" s="32">
        <v>62.189998626708984</v>
      </c>
    </row>
    <row r="7" spans="1:30" ht="11.25">
      <c r="A7" s="19" t="s">
        <v>14</v>
      </c>
      <c r="B7" s="19" t="s">
        <v>8</v>
      </c>
      <c r="C7" s="19" t="s">
        <v>101</v>
      </c>
      <c r="D7" s="21">
        <v>35193</v>
      </c>
      <c r="E7" s="35">
        <v>5.351</v>
      </c>
      <c r="F7" s="32">
        <v>296</v>
      </c>
      <c r="G7" s="22">
        <v>366</v>
      </c>
      <c r="H7" s="22">
        <v>0</v>
      </c>
      <c r="I7" s="22">
        <v>660</v>
      </c>
      <c r="J7" s="20" t="s">
        <v>9</v>
      </c>
      <c r="K7" s="20" t="s">
        <v>13</v>
      </c>
      <c r="L7" s="20">
        <v>5.351</v>
      </c>
      <c r="M7" s="20" t="s">
        <v>63</v>
      </c>
      <c r="N7" s="20">
        <v>5</v>
      </c>
      <c r="O7" s="20" t="s">
        <v>63</v>
      </c>
      <c r="P7" s="19"/>
      <c r="Q7" s="19"/>
      <c r="Y7" s="35">
        <v>0.81899999999999995</v>
      </c>
      <c r="Z7" s="47">
        <v>66.55999755859375</v>
      </c>
      <c r="AA7" s="41">
        <v>0.77800000000000002</v>
      </c>
      <c r="AB7" s="47">
        <v>83.620002746582031</v>
      </c>
      <c r="AC7" s="41">
        <v>0.627</v>
      </c>
      <c r="AD7" s="32">
        <v>63.610000610351562</v>
      </c>
    </row>
    <row r="8" spans="1:30" ht="11.25">
      <c r="A8" s="19" t="s">
        <v>14</v>
      </c>
      <c r="B8" s="19" t="s">
        <v>8</v>
      </c>
      <c r="C8" s="19" t="s">
        <v>101</v>
      </c>
      <c r="D8" s="21">
        <v>35193</v>
      </c>
      <c r="E8" s="35">
        <v>6.351</v>
      </c>
      <c r="F8" s="32">
        <v>291.79998779296875</v>
      </c>
      <c r="G8" s="22">
        <v>362</v>
      </c>
      <c r="H8" s="22">
        <v>0</v>
      </c>
      <c r="I8" s="22">
        <v>598</v>
      </c>
      <c r="J8" s="20" t="s">
        <v>16</v>
      </c>
      <c r="K8" s="20" t="s">
        <v>13</v>
      </c>
      <c r="L8" s="20">
        <v>6.351</v>
      </c>
      <c r="M8" s="20" t="s">
        <v>62</v>
      </c>
      <c r="N8" s="20">
        <v>6</v>
      </c>
      <c r="O8" s="20" t="s">
        <v>61</v>
      </c>
      <c r="P8" s="19"/>
      <c r="Q8" s="19"/>
      <c r="Y8" s="35">
        <v>0.81899999999999995</v>
      </c>
      <c r="Z8" s="47">
        <v>67.449996948242188</v>
      </c>
      <c r="AA8" s="41">
        <v>0.77800000000000002</v>
      </c>
      <c r="AB8" s="47">
        <v>84.25</v>
      </c>
      <c r="AC8" s="41">
        <v>0.70099999999999996</v>
      </c>
      <c r="AD8" s="32">
        <v>66.55999755859375</v>
      </c>
    </row>
    <row r="9" spans="1:30" ht="11.25">
      <c r="A9" s="19" t="s">
        <v>14</v>
      </c>
      <c r="B9" s="19" t="s">
        <v>8</v>
      </c>
      <c r="C9" s="19" t="s">
        <v>101</v>
      </c>
      <c r="D9" s="21">
        <v>35193</v>
      </c>
      <c r="E9" s="35">
        <v>6.351</v>
      </c>
      <c r="F9" s="32">
        <v>329</v>
      </c>
      <c r="G9" s="22">
        <v>411</v>
      </c>
      <c r="H9" s="22">
        <v>0</v>
      </c>
      <c r="I9" s="22">
        <v>822</v>
      </c>
      <c r="J9" s="20" t="s">
        <v>16</v>
      </c>
      <c r="K9" s="20" t="s">
        <v>13</v>
      </c>
      <c r="L9" s="20">
        <v>6.351</v>
      </c>
      <c r="M9" s="20" t="s">
        <v>62</v>
      </c>
      <c r="N9" s="20">
        <v>6</v>
      </c>
      <c r="O9" s="20" t="s">
        <v>61</v>
      </c>
      <c r="P9" s="19"/>
      <c r="Q9" s="19"/>
      <c r="Y9" s="35">
        <v>1.3420000000000001</v>
      </c>
      <c r="Z9" s="47">
        <v>72</v>
      </c>
      <c r="AA9" s="41">
        <v>0.77800000000000002</v>
      </c>
      <c r="AB9" s="47">
        <v>88.55999755859375</v>
      </c>
      <c r="AC9" s="41">
        <v>0.81899999999999995</v>
      </c>
      <c r="AD9" s="32">
        <v>66.55999755859375</v>
      </c>
    </row>
    <row r="10" spans="1:30" ht="11.25">
      <c r="A10" s="19" t="s">
        <v>14</v>
      </c>
      <c r="B10" s="19" t="s">
        <v>8</v>
      </c>
      <c r="C10" s="19" t="s">
        <v>101</v>
      </c>
      <c r="D10" s="21">
        <v>35193</v>
      </c>
      <c r="E10" s="35">
        <v>7.351</v>
      </c>
      <c r="F10" s="32">
        <v>335.39999389648437</v>
      </c>
      <c r="G10" s="22">
        <v>410</v>
      </c>
      <c r="H10" s="22">
        <v>0</v>
      </c>
      <c r="I10" s="22">
        <v>914</v>
      </c>
      <c r="J10" s="20" t="s">
        <v>16</v>
      </c>
      <c r="K10" s="20" t="s">
        <v>13</v>
      </c>
      <c r="L10" s="20">
        <v>7.351</v>
      </c>
      <c r="M10" s="20" t="s">
        <v>60</v>
      </c>
      <c r="N10" s="20">
        <v>6</v>
      </c>
      <c r="O10" s="20" t="s">
        <v>61</v>
      </c>
      <c r="P10" s="19"/>
      <c r="Q10" s="19"/>
      <c r="Y10" s="35">
        <v>1.2769999999999999</v>
      </c>
      <c r="Z10" s="47">
        <v>80.330001831054687</v>
      </c>
      <c r="AA10" s="41">
        <v>0.77800000000000002</v>
      </c>
      <c r="AB10" s="47">
        <v>89.680000305175781</v>
      </c>
      <c r="AC10" s="41">
        <v>0.81899999999999995</v>
      </c>
      <c r="AD10" s="32">
        <v>67.449996948242188</v>
      </c>
    </row>
    <row r="11" spans="1:30" ht="11.25">
      <c r="A11" s="19" t="s">
        <v>14</v>
      </c>
      <c r="B11" s="19" t="s">
        <v>8</v>
      </c>
      <c r="C11" s="19" t="s">
        <v>101</v>
      </c>
      <c r="D11" s="21">
        <v>35193</v>
      </c>
      <c r="E11" s="35">
        <v>10.351000000000001</v>
      </c>
      <c r="F11" s="32">
        <v>374.29998779296875</v>
      </c>
      <c r="G11" s="22">
        <v>462</v>
      </c>
      <c r="H11" s="22">
        <v>0</v>
      </c>
      <c r="I11" s="22">
        <v>1182</v>
      </c>
      <c r="J11" s="20" t="s">
        <v>16</v>
      </c>
      <c r="K11" s="20" t="s">
        <v>10</v>
      </c>
      <c r="L11" s="20">
        <v>10.351000000000001</v>
      </c>
      <c r="M11" s="20" t="s">
        <v>59</v>
      </c>
      <c r="N11" s="20">
        <v>7</v>
      </c>
      <c r="O11" s="20" t="s">
        <v>56</v>
      </c>
      <c r="P11" s="19"/>
      <c r="Q11" s="19"/>
      <c r="Y11" s="35">
        <v>1.633</v>
      </c>
      <c r="Z11" s="47">
        <v>119.69999694824219</v>
      </c>
      <c r="AA11" s="41">
        <v>0.77800000000000002</v>
      </c>
      <c r="AB11" s="47">
        <v>93.589996337890625</v>
      </c>
      <c r="AC11" s="41">
        <v>1.3420000000000001</v>
      </c>
      <c r="AD11" s="32">
        <v>72</v>
      </c>
    </row>
    <row r="12" spans="1:30" ht="11.25">
      <c r="A12" s="19" t="s">
        <v>17</v>
      </c>
      <c r="B12" s="19" t="s">
        <v>8</v>
      </c>
      <c r="C12" s="19" t="s">
        <v>101</v>
      </c>
      <c r="D12" s="21">
        <v>35193</v>
      </c>
      <c r="E12" s="35">
        <v>5.351</v>
      </c>
      <c r="F12" s="32">
        <v>296</v>
      </c>
      <c r="G12" s="22">
        <v>366</v>
      </c>
      <c r="H12" s="22">
        <v>0</v>
      </c>
      <c r="I12" s="22">
        <v>608</v>
      </c>
      <c r="J12" s="20" t="s">
        <v>9</v>
      </c>
      <c r="K12" s="20" t="s">
        <v>13</v>
      </c>
      <c r="L12" s="20">
        <v>5.351</v>
      </c>
      <c r="M12" s="20" t="s">
        <v>63</v>
      </c>
      <c r="N12" s="20">
        <v>5</v>
      </c>
      <c r="O12" s="20" t="s">
        <v>63</v>
      </c>
      <c r="P12" s="19"/>
      <c r="Q12" s="19"/>
      <c r="Y12" s="35">
        <v>1.633</v>
      </c>
      <c r="Z12" s="47">
        <v>141.80000305175781</v>
      </c>
      <c r="AA12" s="41">
        <v>1.3420000000000001</v>
      </c>
      <c r="AB12" s="47">
        <v>104.66999816894531</v>
      </c>
      <c r="AC12" s="41">
        <v>0.67900000000000005</v>
      </c>
      <c r="AD12" s="32">
        <v>76.540000915527344</v>
      </c>
    </row>
    <row r="13" spans="1:30" ht="11.25">
      <c r="A13" s="19" t="s">
        <v>17</v>
      </c>
      <c r="B13" s="19" t="s">
        <v>8</v>
      </c>
      <c r="C13" s="19" t="s">
        <v>101</v>
      </c>
      <c r="D13" s="21">
        <v>35193</v>
      </c>
      <c r="E13" s="35">
        <v>6.351</v>
      </c>
      <c r="F13" s="32">
        <v>303</v>
      </c>
      <c r="G13" s="22">
        <v>374</v>
      </c>
      <c r="H13" s="22">
        <v>0</v>
      </c>
      <c r="I13" s="22">
        <v>744</v>
      </c>
      <c r="J13" s="20" t="s">
        <v>9</v>
      </c>
      <c r="K13" s="20" t="s">
        <v>13</v>
      </c>
      <c r="L13" s="20">
        <v>6.351</v>
      </c>
      <c r="M13" s="20" t="s">
        <v>62</v>
      </c>
      <c r="N13" s="20">
        <v>6</v>
      </c>
      <c r="O13" s="20" t="s">
        <v>61</v>
      </c>
      <c r="P13" s="19"/>
      <c r="Q13" s="19"/>
      <c r="Y13" s="35">
        <v>2.5419999999999998</v>
      </c>
      <c r="Z13" s="47">
        <v>197.39999389648437</v>
      </c>
      <c r="AA13" s="41">
        <v>1.5229999999999999</v>
      </c>
      <c r="AB13" s="47">
        <v>107.20999908447266</v>
      </c>
      <c r="AC13" s="41">
        <v>0.77800000000000002</v>
      </c>
      <c r="AD13" s="32">
        <v>79.139999389648437</v>
      </c>
    </row>
    <row r="14" spans="1:30" ht="11.25">
      <c r="A14" s="19" t="s">
        <v>17</v>
      </c>
      <c r="B14" s="19" t="s">
        <v>8</v>
      </c>
      <c r="C14" s="19" t="s">
        <v>101</v>
      </c>
      <c r="D14" s="21">
        <v>35193</v>
      </c>
      <c r="E14" s="35">
        <v>8.3510000000000009</v>
      </c>
      <c r="F14" s="32">
        <v>343</v>
      </c>
      <c r="G14" s="22">
        <v>426.5</v>
      </c>
      <c r="H14" s="22">
        <v>0</v>
      </c>
      <c r="I14" s="22">
        <v>918</v>
      </c>
      <c r="J14" s="20" t="s">
        <v>16</v>
      </c>
      <c r="K14" s="20" t="s">
        <v>10</v>
      </c>
      <c r="L14" s="20">
        <v>8.3510000000000009</v>
      </c>
      <c r="M14" s="20" t="s">
        <v>67</v>
      </c>
      <c r="N14" s="20">
        <v>7</v>
      </c>
      <c r="O14" s="20" t="s">
        <v>56</v>
      </c>
      <c r="P14" s="19"/>
      <c r="Q14" s="19"/>
      <c r="Y14" s="35">
        <v>3.351</v>
      </c>
      <c r="Z14" s="47">
        <v>197.60000610351562</v>
      </c>
      <c r="AA14" s="41">
        <v>1.3420000000000001</v>
      </c>
      <c r="AB14" s="47">
        <v>110.31999969482422</v>
      </c>
      <c r="AC14" s="41">
        <v>1.2769999999999999</v>
      </c>
      <c r="AD14" s="32">
        <v>80.330001831054687</v>
      </c>
    </row>
    <row r="15" spans="1:30" ht="11.25">
      <c r="A15" s="19" t="s">
        <v>18</v>
      </c>
      <c r="B15" s="19" t="s">
        <v>8</v>
      </c>
      <c r="C15" s="19" t="s">
        <v>111</v>
      </c>
      <c r="D15" s="21">
        <v>35628</v>
      </c>
      <c r="E15" s="35">
        <v>2.5419999999999998</v>
      </c>
      <c r="F15" s="32">
        <v>197.39999389648437</v>
      </c>
      <c r="G15" s="22">
        <v>250</v>
      </c>
      <c r="H15" s="22">
        <v>0</v>
      </c>
      <c r="I15" s="22">
        <v>172</v>
      </c>
      <c r="J15" s="20" t="s">
        <v>16</v>
      </c>
      <c r="K15" s="20" t="s">
        <v>13</v>
      </c>
      <c r="L15" s="20">
        <v>2.5419999999999998</v>
      </c>
      <c r="M15" s="20" t="s">
        <v>65</v>
      </c>
      <c r="N15" s="20">
        <v>2</v>
      </c>
      <c r="O15" s="20" t="s">
        <v>65</v>
      </c>
      <c r="P15" s="19"/>
      <c r="Q15" s="19"/>
      <c r="Y15" s="35">
        <v>3.351</v>
      </c>
      <c r="Z15" s="47">
        <v>200.80000305175781</v>
      </c>
      <c r="AA15" s="41">
        <v>1.778</v>
      </c>
      <c r="AB15" s="47">
        <v>152.5</v>
      </c>
      <c r="AC15" s="41">
        <v>0.77800000000000002</v>
      </c>
      <c r="AD15" s="32">
        <v>81.44000244140625</v>
      </c>
    </row>
    <row r="16" spans="1:30" ht="11.25">
      <c r="A16" s="19" t="s">
        <v>18</v>
      </c>
      <c r="B16" s="19" t="s">
        <v>8</v>
      </c>
      <c r="C16" s="19" t="s">
        <v>111</v>
      </c>
      <c r="D16" s="21">
        <v>35628</v>
      </c>
      <c r="E16" s="35">
        <v>3.5419999999999998</v>
      </c>
      <c r="F16" s="32">
        <v>237.19999694824219</v>
      </c>
      <c r="G16" s="22">
        <v>296</v>
      </c>
      <c r="H16" s="22">
        <v>0</v>
      </c>
      <c r="I16" s="22">
        <v>303</v>
      </c>
      <c r="J16" s="20" t="s">
        <v>9</v>
      </c>
      <c r="K16" s="20" t="s">
        <v>13</v>
      </c>
      <c r="L16" s="20">
        <v>3.5419999999999998</v>
      </c>
      <c r="M16" s="20" t="s">
        <v>58</v>
      </c>
      <c r="N16" s="20">
        <v>3</v>
      </c>
      <c r="O16" s="20" t="s">
        <v>58</v>
      </c>
      <c r="P16" s="19"/>
      <c r="Q16" s="19"/>
      <c r="Y16" s="35">
        <v>2.7919999999999998</v>
      </c>
      <c r="Z16" s="47">
        <v>222.5</v>
      </c>
      <c r="AA16" s="41">
        <v>1.7949999999999999</v>
      </c>
      <c r="AB16" s="47">
        <v>159</v>
      </c>
      <c r="AC16" s="41">
        <v>0.77800000000000002</v>
      </c>
      <c r="AD16" s="32">
        <v>83.620002746582031</v>
      </c>
    </row>
    <row r="17" spans="1:30" ht="11.25">
      <c r="A17" s="19" t="s">
        <v>18</v>
      </c>
      <c r="B17" s="19" t="s">
        <v>8</v>
      </c>
      <c r="C17" s="19" t="s">
        <v>111</v>
      </c>
      <c r="D17" s="21">
        <v>35628</v>
      </c>
      <c r="E17" s="35">
        <v>4.5419999999999998</v>
      </c>
      <c r="F17" s="32">
        <v>236.80000305175781</v>
      </c>
      <c r="G17" s="22">
        <v>295</v>
      </c>
      <c r="H17" s="22">
        <v>0</v>
      </c>
      <c r="I17" s="22">
        <v>304</v>
      </c>
      <c r="J17" s="20" t="s">
        <v>9</v>
      </c>
      <c r="K17" s="20" t="s">
        <v>13</v>
      </c>
      <c r="L17" s="20">
        <v>4.5419999999999998</v>
      </c>
      <c r="M17" s="20" t="s">
        <v>57</v>
      </c>
      <c r="N17" s="20">
        <v>4</v>
      </c>
      <c r="O17" s="20" t="s">
        <v>57</v>
      </c>
      <c r="P17" s="19"/>
      <c r="Q17" s="19"/>
      <c r="Y17" s="35">
        <v>3.351</v>
      </c>
      <c r="Z17" s="47">
        <v>228.69999694824219</v>
      </c>
      <c r="AA17" s="41">
        <v>1.677</v>
      </c>
      <c r="AB17" s="47">
        <v>181.80000305175781</v>
      </c>
      <c r="AC17" s="41">
        <v>0.77800000000000002</v>
      </c>
      <c r="AD17" s="32">
        <v>84.25</v>
      </c>
    </row>
    <row r="18" spans="1:30" ht="11.25">
      <c r="A18" s="19" t="s">
        <v>18</v>
      </c>
      <c r="B18" s="19" t="s">
        <v>8</v>
      </c>
      <c r="C18" s="19" t="s">
        <v>111</v>
      </c>
      <c r="D18" s="21">
        <v>35628</v>
      </c>
      <c r="E18" s="35">
        <v>4.5419999999999998</v>
      </c>
      <c r="F18" s="32">
        <v>260</v>
      </c>
      <c r="G18" s="22">
        <v>327</v>
      </c>
      <c r="H18" s="22">
        <v>0</v>
      </c>
      <c r="I18" s="22">
        <v>409</v>
      </c>
      <c r="J18" s="20" t="s">
        <v>16</v>
      </c>
      <c r="K18" s="20" t="s">
        <v>13</v>
      </c>
      <c r="L18" s="20">
        <v>4.5419999999999998</v>
      </c>
      <c r="M18" s="20" t="s">
        <v>57</v>
      </c>
      <c r="N18" s="20">
        <v>4</v>
      </c>
      <c r="O18" s="20" t="s">
        <v>57</v>
      </c>
      <c r="P18" s="19"/>
      <c r="Q18" s="19"/>
      <c r="Y18" s="35">
        <v>2.7919999999999998</v>
      </c>
      <c r="Z18" s="47">
        <v>231.5</v>
      </c>
      <c r="AA18" s="41">
        <v>1.778</v>
      </c>
      <c r="AB18" s="47">
        <v>187.39999389648437</v>
      </c>
      <c r="AC18" s="41">
        <v>0.77800000000000002</v>
      </c>
      <c r="AD18" s="32">
        <v>88.55999755859375</v>
      </c>
    </row>
    <row r="19" spans="1:30" ht="11.25">
      <c r="A19" s="19" t="s">
        <v>18</v>
      </c>
      <c r="B19" s="19" t="s">
        <v>8</v>
      </c>
      <c r="C19" s="19" t="s">
        <v>111</v>
      </c>
      <c r="D19" s="21">
        <v>35628</v>
      </c>
      <c r="E19" s="35">
        <v>4.5419999999999998</v>
      </c>
      <c r="F19" s="32">
        <v>261.29998779296875</v>
      </c>
      <c r="G19" s="22">
        <v>328</v>
      </c>
      <c r="H19" s="22">
        <v>0</v>
      </c>
      <c r="I19" s="22">
        <v>439</v>
      </c>
      <c r="J19" s="20" t="s">
        <v>9</v>
      </c>
      <c r="K19" s="20" t="s">
        <v>13</v>
      </c>
      <c r="L19" s="20">
        <v>4.5419999999999998</v>
      </c>
      <c r="M19" s="20" t="s">
        <v>57</v>
      </c>
      <c r="N19" s="20">
        <v>4</v>
      </c>
      <c r="O19" s="20" t="s">
        <v>57</v>
      </c>
      <c r="P19" s="19"/>
      <c r="Q19" s="19"/>
      <c r="Y19" s="35">
        <v>4.5419999999999998</v>
      </c>
      <c r="Z19" s="47">
        <v>236.80000305175781</v>
      </c>
      <c r="AA19" s="41">
        <v>2.3420000000000001</v>
      </c>
      <c r="AB19" s="47">
        <v>188.80000305175781</v>
      </c>
      <c r="AC19" s="41">
        <v>0.77800000000000002</v>
      </c>
      <c r="AD19" s="32">
        <v>89.680000305175781</v>
      </c>
    </row>
    <row r="20" spans="1:30" ht="11.25">
      <c r="A20" s="19" t="s">
        <v>18</v>
      </c>
      <c r="B20" s="19" t="s">
        <v>8</v>
      </c>
      <c r="C20" s="19" t="s">
        <v>111</v>
      </c>
      <c r="D20" s="21">
        <v>35628</v>
      </c>
      <c r="E20" s="35">
        <v>4.5419999999999998</v>
      </c>
      <c r="F20" s="32">
        <v>264</v>
      </c>
      <c r="G20" s="22">
        <v>329</v>
      </c>
      <c r="H20" s="22">
        <v>0</v>
      </c>
      <c r="I20" s="22">
        <v>409</v>
      </c>
      <c r="J20" s="20" t="s">
        <v>16</v>
      </c>
      <c r="K20" s="20" t="s">
        <v>13</v>
      </c>
      <c r="L20" s="20">
        <v>4.5419999999999998</v>
      </c>
      <c r="M20" s="20" t="s">
        <v>57</v>
      </c>
      <c r="N20" s="20">
        <v>4</v>
      </c>
      <c r="O20" s="20" t="s">
        <v>57</v>
      </c>
      <c r="P20" s="19"/>
      <c r="Q20" s="19"/>
      <c r="Y20" s="35">
        <v>3.5419999999999998</v>
      </c>
      <c r="Z20" s="47">
        <v>237.19999694824219</v>
      </c>
      <c r="AA20" s="41">
        <v>1.778</v>
      </c>
      <c r="AB20" s="47">
        <v>189.39999389648437</v>
      </c>
      <c r="AC20" s="41">
        <v>0.77800000000000002</v>
      </c>
      <c r="AD20" s="32">
        <v>93.589996337890625</v>
      </c>
    </row>
    <row r="21" spans="1:30" ht="11.25">
      <c r="A21" s="19" t="s">
        <v>18</v>
      </c>
      <c r="B21" s="19" t="s">
        <v>8</v>
      </c>
      <c r="C21" s="19" t="s">
        <v>111</v>
      </c>
      <c r="D21" s="21">
        <v>35628</v>
      </c>
      <c r="E21" s="35">
        <v>4.5419999999999998</v>
      </c>
      <c r="F21" s="32">
        <v>266.5</v>
      </c>
      <c r="G21" s="22">
        <v>334</v>
      </c>
      <c r="H21" s="22">
        <v>0</v>
      </c>
      <c r="I21" s="22">
        <v>418</v>
      </c>
      <c r="J21" s="20" t="s">
        <v>9</v>
      </c>
      <c r="K21" s="20" t="s">
        <v>13</v>
      </c>
      <c r="L21" s="20">
        <v>4.5419999999999998</v>
      </c>
      <c r="M21" s="20" t="s">
        <v>57</v>
      </c>
      <c r="N21" s="20">
        <v>4</v>
      </c>
      <c r="O21" s="20" t="s">
        <v>57</v>
      </c>
      <c r="P21" s="19"/>
      <c r="Q21" s="19"/>
      <c r="Y21" s="35">
        <v>4.5419999999999998</v>
      </c>
      <c r="Z21" s="47">
        <v>260</v>
      </c>
      <c r="AA21" s="41">
        <v>1.778</v>
      </c>
      <c r="AB21" s="47">
        <v>191.60000610351562</v>
      </c>
      <c r="AC21" s="41">
        <v>1.3420000000000001</v>
      </c>
      <c r="AD21" s="32">
        <v>104.66999816894531</v>
      </c>
    </row>
    <row r="22" spans="1:30" ht="11.25">
      <c r="A22" s="19" t="s">
        <v>18</v>
      </c>
      <c r="B22" s="19" t="s">
        <v>8</v>
      </c>
      <c r="C22" s="19" t="s">
        <v>111</v>
      </c>
      <c r="D22" s="21">
        <v>35628</v>
      </c>
      <c r="E22" s="35">
        <v>4.5419999999999998</v>
      </c>
      <c r="F22" s="32">
        <v>266.79998779296875</v>
      </c>
      <c r="G22" s="22">
        <v>333</v>
      </c>
      <c r="H22" s="22">
        <v>0</v>
      </c>
      <c r="I22" s="22">
        <v>446</v>
      </c>
      <c r="J22" s="20" t="s">
        <v>16</v>
      </c>
      <c r="K22" s="20" t="s">
        <v>13</v>
      </c>
      <c r="L22" s="20">
        <v>4.5419999999999998</v>
      </c>
      <c r="M22" s="20" t="s">
        <v>57</v>
      </c>
      <c r="N22" s="20">
        <v>4</v>
      </c>
      <c r="O22" s="20" t="s">
        <v>57</v>
      </c>
      <c r="P22" s="19"/>
      <c r="Q22" s="19"/>
      <c r="Y22" s="35">
        <v>4.5419999999999998</v>
      </c>
      <c r="Z22" s="47">
        <v>261.29998779296875</v>
      </c>
      <c r="AA22" s="41">
        <v>2.6789999999999998</v>
      </c>
      <c r="AB22" s="47">
        <v>238.5</v>
      </c>
      <c r="AC22" s="41">
        <v>1.5229999999999999</v>
      </c>
      <c r="AD22" s="32">
        <v>107.20999908447266</v>
      </c>
    </row>
    <row r="23" spans="1:30" ht="11.25">
      <c r="A23" s="19" t="s">
        <v>18</v>
      </c>
      <c r="B23" s="19" t="s">
        <v>8</v>
      </c>
      <c r="C23" s="19" t="s">
        <v>111</v>
      </c>
      <c r="D23" s="21">
        <v>35628</v>
      </c>
      <c r="E23" s="35">
        <v>4.5419999999999998</v>
      </c>
      <c r="F23" s="32">
        <v>267.5</v>
      </c>
      <c r="G23" s="22">
        <v>335</v>
      </c>
      <c r="H23" s="22">
        <v>0</v>
      </c>
      <c r="I23" s="22">
        <v>470</v>
      </c>
      <c r="J23" s="20" t="s">
        <v>16</v>
      </c>
      <c r="K23" s="20" t="s">
        <v>13</v>
      </c>
      <c r="L23" s="20">
        <v>4.5419999999999998</v>
      </c>
      <c r="M23" s="20" t="s">
        <v>57</v>
      </c>
      <c r="N23" s="20">
        <v>4</v>
      </c>
      <c r="O23" s="20" t="s">
        <v>57</v>
      </c>
      <c r="P23" s="19"/>
      <c r="Q23" s="19"/>
      <c r="Y23" s="35">
        <v>4.5419999999999998</v>
      </c>
      <c r="Z23" s="47">
        <v>264</v>
      </c>
      <c r="AA23" s="41">
        <v>2.3119999999999998</v>
      </c>
      <c r="AB23" s="47">
        <v>242.5</v>
      </c>
      <c r="AC23" s="41">
        <v>1.3420000000000001</v>
      </c>
      <c r="AD23" s="32">
        <v>110.31999969482422</v>
      </c>
    </row>
    <row r="24" spans="1:30" ht="11.25">
      <c r="A24" s="19" t="s">
        <v>18</v>
      </c>
      <c r="B24" s="19" t="s">
        <v>8</v>
      </c>
      <c r="C24" s="19" t="s">
        <v>111</v>
      </c>
      <c r="D24" s="21">
        <v>35628</v>
      </c>
      <c r="E24" s="35">
        <v>4.5419999999999998</v>
      </c>
      <c r="F24" s="32">
        <v>269.20001220703125</v>
      </c>
      <c r="G24" s="22">
        <v>339</v>
      </c>
      <c r="H24" s="22">
        <v>0</v>
      </c>
      <c r="I24" s="22">
        <v>434</v>
      </c>
      <c r="J24" s="20" t="s">
        <v>16</v>
      </c>
      <c r="K24" s="20" t="s">
        <v>13</v>
      </c>
      <c r="L24" s="20">
        <v>4.5419999999999998</v>
      </c>
      <c r="M24" s="20" t="s">
        <v>57</v>
      </c>
      <c r="N24" s="20">
        <v>4</v>
      </c>
      <c r="O24" s="20" t="s">
        <v>57</v>
      </c>
      <c r="P24" s="19"/>
      <c r="Q24" s="19"/>
      <c r="Y24" s="35">
        <v>4.5419999999999998</v>
      </c>
      <c r="Z24" s="47">
        <v>266.5</v>
      </c>
      <c r="AA24" s="41">
        <v>3.4</v>
      </c>
      <c r="AB24" s="47">
        <v>312.5</v>
      </c>
      <c r="AC24" s="41">
        <v>1.633</v>
      </c>
      <c r="AD24" s="32">
        <v>119.69999694824219</v>
      </c>
    </row>
    <row r="25" spans="1:30" ht="11.25">
      <c r="A25" s="19" t="s">
        <v>18</v>
      </c>
      <c r="B25" s="19" t="s">
        <v>8</v>
      </c>
      <c r="C25" s="19" t="s">
        <v>111</v>
      </c>
      <c r="D25" s="21">
        <v>35628</v>
      </c>
      <c r="E25" s="35">
        <v>4.5419999999999998</v>
      </c>
      <c r="F25" s="32">
        <v>269.5</v>
      </c>
      <c r="G25" s="22">
        <v>333</v>
      </c>
      <c r="H25" s="22">
        <v>0</v>
      </c>
      <c r="I25" s="22">
        <v>436</v>
      </c>
      <c r="J25" s="20" t="s">
        <v>16</v>
      </c>
      <c r="K25" s="20" t="s">
        <v>13</v>
      </c>
      <c r="L25" s="20">
        <v>4.5419999999999998</v>
      </c>
      <c r="M25" s="20" t="s">
        <v>57</v>
      </c>
      <c r="N25" s="20">
        <v>4</v>
      </c>
      <c r="O25" s="20" t="s">
        <v>57</v>
      </c>
      <c r="P25" s="19"/>
      <c r="Q25" s="19"/>
      <c r="Y25" s="35">
        <v>4.5419999999999998</v>
      </c>
      <c r="Z25" s="47">
        <v>266.79998779296875</v>
      </c>
      <c r="AA25" s="41">
        <v>7.3040000000000003</v>
      </c>
      <c r="AB25" s="47">
        <v>357</v>
      </c>
      <c r="AC25" s="41">
        <v>1.633</v>
      </c>
      <c r="AD25" s="32">
        <v>141.80000305175781</v>
      </c>
    </row>
    <row r="26" spans="1:30" ht="11.25">
      <c r="A26" s="19" t="s">
        <v>18</v>
      </c>
      <c r="B26" s="19" t="s">
        <v>8</v>
      </c>
      <c r="C26" s="19" t="s">
        <v>111</v>
      </c>
      <c r="D26" s="21">
        <v>35628</v>
      </c>
      <c r="E26" s="35">
        <v>4.5419999999999998</v>
      </c>
      <c r="F26" s="32">
        <v>272.20001220703125</v>
      </c>
      <c r="G26" s="22">
        <v>341</v>
      </c>
      <c r="H26" s="22">
        <v>0</v>
      </c>
      <c r="I26" s="22">
        <v>492</v>
      </c>
      <c r="J26" s="20" t="s">
        <v>9</v>
      </c>
      <c r="K26" s="20" t="s">
        <v>13</v>
      </c>
      <c r="L26" s="20">
        <v>4.5419999999999998</v>
      </c>
      <c r="M26" s="20" t="s">
        <v>57</v>
      </c>
      <c r="N26" s="20">
        <v>4</v>
      </c>
      <c r="O26" s="20" t="s">
        <v>57</v>
      </c>
      <c r="P26" s="19"/>
      <c r="Q26" s="19"/>
      <c r="Y26" s="35">
        <v>4.5419999999999998</v>
      </c>
      <c r="Z26" s="47">
        <v>267.5</v>
      </c>
      <c r="AA26" s="41">
        <v>6.3259999999999996</v>
      </c>
      <c r="AB26" s="47">
        <v>359</v>
      </c>
      <c r="AC26" s="41">
        <v>1.778</v>
      </c>
      <c r="AD26" s="32">
        <v>152.5</v>
      </c>
    </row>
    <row r="27" spans="1:30" ht="11.25">
      <c r="A27" s="19" t="s">
        <v>18</v>
      </c>
      <c r="B27" s="19" t="s">
        <v>8</v>
      </c>
      <c r="C27" s="19" t="s">
        <v>111</v>
      </c>
      <c r="D27" s="21">
        <v>35628</v>
      </c>
      <c r="E27" s="35">
        <v>4.5419999999999998</v>
      </c>
      <c r="F27" s="32">
        <v>283</v>
      </c>
      <c r="G27" s="22">
        <v>357</v>
      </c>
      <c r="H27" s="22">
        <v>0</v>
      </c>
      <c r="I27" s="22">
        <v>504</v>
      </c>
      <c r="J27" s="20" t="s">
        <v>16</v>
      </c>
      <c r="K27" s="20" t="s">
        <v>13</v>
      </c>
      <c r="L27" s="20">
        <v>4.5419999999999998</v>
      </c>
      <c r="M27" s="20" t="s">
        <v>57</v>
      </c>
      <c r="N27" s="20">
        <v>4</v>
      </c>
      <c r="O27" s="20" t="s">
        <v>57</v>
      </c>
      <c r="P27" s="19"/>
      <c r="Q27" s="19"/>
      <c r="Y27" s="35">
        <v>4.5419999999999998</v>
      </c>
      <c r="Z27" s="47">
        <v>269.20001220703125</v>
      </c>
      <c r="AA27" s="41">
        <v>5.6219999999999999</v>
      </c>
      <c r="AB27" s="47">
        <v>372</v>
      </c>
      <c r="AC27" s="41">
        <v>1.7949999999999999</v>
      </c>
      <c r="AD27" s="32">
        <v>159</v>
      </c>
    </row>
    <row r="28" spans="1:30" ht="11.25">
      <c r="A28" s="19" t="s">
        <v>18</v>
      </c>
      <c r="B28" s="19" t="s">
        <v>8</v>
      </c>
      <c r="C28" s="19" t="s">
        <v>111</v>
      </c>
      <c r="D28" s="21">
        <v>35628</v>
      </c>
      <c r="E28" s="35">
        <v>4.5419999999999998</v>
      </c>
      <c r="F28" s="32">
        <v>288.20001220703125</v>
      </c>
      <c r="G28" s="22">
        <v>360</v>
      </c>
      <c r="H28" s="22">
        <v>0</v>
      </c>
      <c r="I28" s="22">
        <v>533</v>
      </c>
      <c r="J28" s="20" t="s">
        <v>9</v>
      </c>
      <c r="K28" s="20" t="s">
        <v>13</v>
      </c>
      <c r="L28" s="20">
        <v>4.5419999999999998</v>
      </c>
      <c r="M28" s="20" t="s">
        <v>57</v>
      </c>
      <c r="N28" s="20">
        <v>4</v>
      </c>
      <c r="O28" s="20" t="s">
        <v>57</v>
      </c>
      <c r="P28" s="19"/>
      <c r="Q28" s="19"/>
      <c r="Y28" s="35">
        <v>4.5419999999999998</v>
      </c>
      <c r="Z28" s="47">
        <v>269.5</v>
      </c>
      <c r="AA28" s="41">
        <v>7.3040000000000003</v>
      </c>
      <c r="AB28" s="47">
        <v>372.79998779296875</v>
      </c>
      <c r="AC28" s="41">
        <v>1.677</v>
      </c>
      <c r="AD28" s="32">
        <v>181.80000305175781</v>
      </c>
    </row>
    <row r="29" spans="1:30" ht="11.25">
      <c r="A29" s="19" t="s">
        <v>18</v>
      </c>
      <c r="B29" s="19" t="s">
        <v>8</v>
      </c>
      <c r="C29" s="19" t="s">
        <v>111</v>
      </c>
      <c r="D29" s="21">
        <v>35628</v>
      </c>
      <c r="E29" s="35">
        <v>4.5419999999999998</v>
      </c>
      <c r="F29" s="32">
        <v>288.79998779296875</v>
      </c>
      <c r="G29" s="22">
        <v>362</v>
      </c>
      <c r="H29" s="22">
        <v>0</v>
      </c>
      <c r="I29" s="22">
        <v>520</v>
      </c>
      <c r="J29" s="20" t="s">
        <v>16</v>
      </c>
      <c r="K29" s="20" t="s">
        <v>13</v>
      </c>
      <c r="L29" s="20">
        <v>4.5419999999999998</v>
      </c>
      <c r="M29" s="20" t="s">
        <v>57</v>
      </c>
      <c r="N29" s="20">
        <v>4</v>
      </c>
      <c r="O29" s="20" t="s">
        <v>57</v>
      </c>
      <c r="P29" s="19"/>
      <c r="Q29" s="19"/>
      <c r="Y29" s="35">
        <v>4.5419999999999998</v>
      </c>
      <c r="Z29" s="47">
        <v>272.20001220703125</v>
      </c>
      <c r="AA29" s="42">
        <v>16.309000000000001</v>
      </c>
      <c r="AB29" s="51">
        <v>392.5</v>
      </c>
      <c r="AC29" s="41">
        <v>1.778</v>
      </c>
      <c r="AD29" s="32">
        <v>187.39999389648437</v>
      </c>
    </row>
    <row r="30" spans="1:30" ht="11.25">
      <c r="A30" s="19" t="s">
        <v>18</v>
      </c>
      <c r="B30" s="19" t="s">
        <v>8</v>
      </c>
      <c r="C30" s="19" t="s">
        <v>111</v>
      </c>
      <c r="D30" s="21">
        <v>35628</v>
      </c>
      <c r="E30" s="35">
        <v>6.5419999999999998</v>
      </c>
      <c r="F30" s="32">
        <v>310.20001220703125</v>
      </c>
      <c r="G30" s="22">
        <v>385</v>
      </c>
      <c r="H30" s="22">
        <v>0</v>
      </c>
      <c r="I30" s="22">
        <v>690</v>
      </c>
      <c r="J30" s="20" t="s">
        <v>9</v>
      </c>
      <c r="K30" s="20" t="s">
        <v>19</v>
      </c>
      <c r="L30" s="20">
        <v>6.5419999999999998</v>
      </c>
      <c r="M30" s="20" t="s">
        <v>62</v>
      </c>
      <c r="N30" s="20">
        <v>6</v>
      </c>
      <c r="O30" s="20" t="s">
        <v>62</v>
      </c>
      <c r="P30" s="19"/>
      <c r="Q30" s="19"/>
      <c r="Y30" s="35">
        <v>4.5419999999999998</v>
      </c>
      <c r="Z30" s="47">
        <v>283</v>
      </c>
      <c r="AA30" s="42">
        <v>16.326000000000001</v>
      </c>
      <c r="AB30" s="51">
        <v>400.79998779296875</v>
      </c>
      <c r="AC30" s="41">
        <v>2.3420000000000001</v>
      </c>
      <c r="AD30" s="32">
        <v>188.80000305175781</v>
      </c>
    </row>
    <row r="31" spans="1:30" ht="11.25">
      <c r="A31" s="19" t="s">
        <v>18</v>
      </c>
      <c r="B31" s="19" t="s">
        <v>8</v>
      </c>
      <c r="C31" s="19" t="s">
        <v>111</v>
      </c>
      <c r="D31" s="21">
        <v>35628</v>
      </c>
      <c r="E31" s="35">
        <v>7.5419999999999998</v>
      </c>
      <c r="F31" s="32">
        <v>334</v>
      </c>
      <c r="G31" s="22">
        <v>412</v>
      </c>
      <c r="H31" s="22">
        <v>0</v>
      </c>
      <c r="I31" s="22">
        <v>926</v>
      </c>
      <c r="J31" s="20" t="s">
        <v>16</v>
      </c>
      <c r="K31" s="20" t="s">
        <v>19</v>
      </c>
      <c r="L31" s="20">
        <v>7.5419999999999998</v>
      </c>
      <c r="M31" s="20" t="s">
        <v>60</v>
      </c>
      <c r="N31" s="20">
        <v>7</v>
      </c>
      <c r="O31" s="20" t="s">
        <v>60</v>
      </c>
      <c r="P31" s="19"/>
      <c r="Q31" s="19"/>
      <c r="Y31" s="35">
        <v>3.3969999999999998</v>
      </c>
      <c r="Z31" s="47">
        <v>284.5</v>
      </c>
      <c r="AA31" s="42">
        <v>15.308999999999999</v>
      </c>
      <c r="AB31" s="51">
        <v>402</v>
      </c>
      <c r="AC31" s="41">
        <v>1.778</v>
      </c>
      <c r="AD31" s="32">
        <v>189.39999389648437</v>
      </c>
    </row>
    <row r="32" spans="1:30" ht="11.25">
      <c r="A32" s="19" t="s">
        <v>18</v>
      </c>
      <c r="B32" s="19" t="s">
        <v>8</v>
      </c>
      <c r="C32" s="19" t="s">
        <v>111</v>
      </c>
      <c r="D32" s="21">
        <v>35628</v>
      </c>
      <c r="E32" s="35">
        <v>7.5419999999999998</v>
      </c>
      <c r="F32" s="32">
        <v>339.5</v>
      </c>
      <c r="G32" s="22">
        <v>418.5</v>
      </c>
      <c r="H32" s="22">
        <v>0</v>
      </c>
      <c r="I32" s="22">
        <v>934</v>
      </c>
      <c r="J32" s="20" t="s">
        <v>16</v>
      </c>
      <c r="K32" s="20" t="s">
        <v>19</v>
      </c>
      <c r="L32" s="20">
        <v>7.5419999999999998</v>
      </c>
      <c r="M32" s="20" t="s">
        <v>60</v>
      </c>
      <c r="N32" s="20">
        <v>6</v>
      </c>
      <c r="O32" s="20" t="s">
        <v>62</v>
      </c>
      <c r="P32" s="19"/>
      <c r="Q32" s="19"/>
      <c r="Y32" s="35">
        <v>4.5419999999999998</v>
      </c>
      <c r="Z32" s="47">
        <v>288.20001220703125</v>
      </c>
      <c r="AA32" s="42">
        <v>14.326000000000001</v>
      </c>
      <c r="AB32" s="51">
        <v>416</v>
      </c>
      <c r="AC32" s="41">
        <v>1.778</v>
      </c>
      <c r="AD32" s="32">
        <v>191.60000610351562</v>
      </c>
    </row>
    <row r="33" spans="1:30" ht="11.25">
      <c r="A33" s="19" t="s">
        <v>18</v>
      </c>
      <c r="B33" s="19" t="s">
        <v>8</v>
      </c>
      <c r="C33" s="19" t="s">
        <v>111</v>
      </c>
      <c r="D33" s="21">
        <v>35628</v>
      </c>
      <c r="E33" s="35">
        <v>7.5419999999999998</v>
      </c>
      <c r="F33" s="32">
        <v>368.5</v>
      </c>
      <c r="G33" s="22">
        <v>454</v>
      </c>
      <c r="H33" s="22">
        <v>0</v>
      </c>
      <c r="I33" s="22">
        <v>1151</v>
      </c>
      <c r="J33" s="20" t="s">
        <v>16</v>
      </c>
      <c r="K33" s="20" t="s">
        <v>10</v>
      </c>
      <c r="L33" s="20">
        <v>7.5419999999999998</v>
      </c>
      <c r="M33" s="20" t="s">
        <v>60</v>
      </c>
      <c r="N33" s="20">
        <v>6</v>
      </c>
      <c r="O33" s="20" t="s">
        <v>62</v>
      </c>
      <c r="P33" s="19"/>
      <c r="Q33" s="19"/>
      <c r="Y33" s="35">
        <v>4.5419999999999998</v>
      </c>
      <c r="Z33" s="47">
        <v>288.79998779296875</v>
      </c>
      <c r="AA33" s="42">
        <v>16.326000000000001</v>
      </c>
      <c r="AB33" s="51">
        <v>425.79998779296875</v>
      </c>
      <c r="AC33" s="41">
        <v>2.5419999999999998</v>
      </c>
      <c r="AD33" s="32">
        <v>197.39999389648437</v>
      </c>
    </row>
    <row r="34" spans="1:30" ht="11.25">
      <c r="A34" s="19" t="s">
        <v>27</v>
      </c>
      <c r="B34" s="19" t="s">
        <v>8</v>
      </c>
      <c r="C34" s="19" t="s">
        <v>149</v>
      </c>
      <c r="D34" s="21">
        <v>32432</v>
      </c>
      <c r="E34" s="35">
        <v>2.7919999999999998</v>
      </c>
      <c r="F34" s="32">
        <v>222.5</v>
      </c>
      <c r="G34" s="22">
        <v>280</v>
      </c>
      <c r="H34" s="22">
        <v>0</v>
      </c>
      <c r="I34" s="22">
        <v>257</v>
      </c>
      <c r="J34" s="20" t="s">
        <v>9</v>
      </c>
      <c r="K34" s="20" t="s">
        <v>13</v>
      </c>
      <c r="L34" s="20">
        <v>2.7919999999999998</v>
      </c>
      <c r="M34" s="20" t="s">
        <v>65</v>
      </c>
      <c r="N34" s="20">
        <v>2</v>
      </c>
      <c r="O34" s="20" t="s">
        <v>65</v>
      </c>
      <c r="P34" s="19"/>
      <c r="Q34" s="19"/>
      <c r="Y34" s="35">
        <v>6.351</v>
      </c>
      <c r="Z34" s="47">
        <v>291.79998779296875</v>
      </c>
      <c r="AA34" s="42">
        <v>16.326000000000001</v>
      </c>
      <c r="AB34" s="51">
        <v>436.29998779296875</v>
      </c>
      <c r="AC34" s="41">
        <v>3.351</v>
      </c>
      <c r="AD34" s="32">
        <v>197.60000610351562</v>
      </c>
    </row>
    <row r="35" spans="1:30" ht="11.25">
      <c r="A35" s="19" t="s">
        <v>27</v>
      </c>
      <c r="B35" s="19" t="s">
        <v>8</v>
      </c>
      <c r="C35" s="19" t="s">
        <v>149</v>
      </c>
      <c r="D35" s="21">
        <v>32432</v>
      </c>
      <c r="E35" s="35">
        <v>2.7919999999999998</v>
      </c>
      <c r="F35" s="32">
        <v>231.5</v>
      </c>
      <c r="G35" s="22">
        <v>0</v>
      </c>
      <c r="H35" s="22">
        <v>0</v>
      </c>
      <c r="I35" s="22">
        <v>258</v>
      </c>
      <c r="J35" s="20" t="s">
        <v>16</v>
      </c>
      <c r="K35" s="20" t="s">
        <v>13</v>
      </c>
      <c r="L35" s="20">
        <v>2.7919999999999998</v>
      </c>
      <c r="M35" s="20" t="s">
        <v>65</v>
      </c>
      <c r="N35" s="20">
        <v>2</v>
      </c>
      <c r="O35" s="20" t="s">
        <v>65</v>
      </c>
      <c r="P35" s="19"/>
      <c r="Q35" s="19"/>
      <c r="Y35" s="35">
        <v>5.351</v>
      </c>
      <c r="Z35" s="47">
        <v>296</v>
      </c>
      <c r="AA35" s="42">
        <v>6.89</v>
      </c>
      <c r="AB35" s="51">
        <v>439</v>
      </c>
      <c r="AC35" s="41">
        <v>3.351</v>
      </c>
      <c r="AD35" s="32">
        <v>200.80000305175781</v>
      </c>
    </row>
    <row r="36" spans="1:30" ht="11.25">
      <c r="A36" s="19" t="s">
        <v>28</v>
      </c>
      <c r="B36" s="19" t="s">
        <v>8</v>
      </c>
      <c r="C36" s="19" t="s">
        <v>250</v>
      </c>
      <c r="D36" s="21">
        <v>38147</v>
      </c>
      <c r="E36" s="35">
        <v>4.4379999999999997</v>
      </c>
      <c r="F36" s="32">
        <v>322</v>
      </c>
      <c r="G36" s="22">
        <v>403</v>
      </c>
      <c r="H36" s="22">
        <v>0</v>
      </c>
      <c r="I36" s="22">
        <v>916</v>
      </c>
      <c r="J36" s="20" t="s">
        <v>9</v>
      </c>
      <c r="K36" s="20" t="s">
        <v>13</v>
      </c>
      <c r="L36" s="20">
        <v>4.4379999999999997</v>
      </c>
      <c r="M36" s="20" t="s">
        <v>57</v>
      </c>
      <c r="N36" s="20">
        <v>4</v>
      </c>
      <c r="O36" s="20" t="s">
        <v>57</v>
      </c>
      <c r="P36" s="19"/>
      <c r="Q36" s="19"/>
      <c r="Y36" s="35">
        <v>5.351</v>
      </c>
      <c r="Z36" s="47">
        <v>296</v>
      </c>
      <c r="AA36" s="42">
        <v>16.309000000000001</v>
      </c>
      <c r="AB36" s="51">
        <v>439</v>
      </c>
      <c r="AC36" s="41">
        <v>2.7919999999999998</v>
      </c>
      <c r="AD36" s="32">
        <v>222.5</v>
      </c>
    </row>
    <row r="37" spans="1:30" ht="11.25">
      <c r="A37" s="19" t="s">
        <v>29</v>
      </c>
      <c r="B37" s="19" t="s">
        <v>8</v>
      </c>
      <c r="C37" s="19" t="s">
        <v>160</v>
      </c>
      <c r="D37" s="21">
        <v>36817</v>
      </c>
      <c r="E37" s="35">
        <v>4.7969999999999997</v>
      </c>
      <c r="F37" s="32">
        <v>322</v>
      </c>
      <c r="G37" s="22">
        <v>403.5</v>
      </c>
      <c r="H37" s="22">
        <v>0</v>
      </c>
      <c r="I37" s="22">
        <v>719</v>
      </c>
      <c r="J37" s="20" t="s">
        <v>16</v>
      </c>
      <c r="K37" s="20" t="s">
        <v>13</v>
      </c>
      <c r="L37" s="20">
        <v>4.7969999999999997</v>
      </c>
      <c r="M37" s="20" t="s">
        <v>57</v>
      </c>
      <c r="N37" s="20">
        <v>4</v>
      </c>
      <c r="O37" s="20" t="s">
        <v>57</v>
      </c>
      <c r="P37" s="19"/>
      <c r="Q37" s="19"/>
      <c r="Y37" s="35">
        <v>6.351</v>
      </c>
      <c r="Z37" s="47">
        <v>303</v>
      </c>
      <c r="AA37" s="42">
        <v>17.309000000000001</v>
      </c>
      <c r="AB37" s="51">
        <v>468.29998779296875</v>
      </c>
      <c r="AC37" s="41">
        <v>3.351</v>
      </c>
      <c r="AD37" s="32">
        <v>228.69999694824219</v>
      </c>
    </row>
    <row r="38" spans="1:30" ht="11.25">
      <c r="A38" s="19" t="s">
        <v>29</v>
      </c>
      <c r="B38" s="19" t="s">
        <v>8</v>
      </c>
      <c r="C38" s="19" t="s">
        <v>160</v>
      </c>
      <c r="D38" s="21">
        <v>36817</v>
      </c>
      <c r="E38" s="35">
        <v>6.7969999999999997</v>
      </c>
      <c r="F38" s="32">
        <v>344</v>
      </c>
      <c r="G38" s="22">
        <v>0</v>
      </c>
      <c r="H38" s="22">
        <v>0</v>
      </c>
      <c r="I38" s="22">
        <v>835</v>
      </c>
      <c r="J38" s="20" t="s">
        <v>9</v>
      </c>
      <c r="K38" s="20" t="s">
        <v>10</v>
      </c>
      <c r="L38" s="20">
        <v>6.7969999999999997</v>
      </c>
      <c r="M38" s="20" t="s">
        <v>62</v>
      </c>
      <c r="N38" s="20">
        <v>6</v>
      </c>
      <c r="O38" s="20" t="s">
        <v>62</v>
      </c>
      <c r="P38" s="19"/>
      <c r="Q38" s="19"/>
      <c r="Y38" s="35">
        <v>6.5419999999999998</v>
      </c>
      <c r="Z38" s="47">
        <v>310.20001220703125</v>
      </c>
      <c r="AA38" s="43"/>
      <c r="AC38" s="35">
        <v>2.7919999999999998</v>
      </c>
      <c r="AD38" s="32">
        <v>231.5</v>
      </c>
    </row>
    <row r="39" spans="1:30" ht="11.25">
      <c r="A39" s="19" t="s">
        <v>20</v>
      </c>
      <c r="B39" s="19" t="s">
        <v>8</v>
      </c>
      <c r="C39" s="19" t="s">
        <v>21</v>
      </c>
      <c r="D39" s="21">
        <v>35568</v>
      </c>
      <c r="E39" s="35">
        <v>5.37</v>
      </c>
      <c r="F39" s="32">
        <v>313.5</v>
      </c>
      <c r="G39" s="22">
        <v>386</v>
      </c>
      <c r="H39" s="22">
        <v>0</v>
      </c>
      <c r="I39" s="22">
        <v>668</v>
      </c>
      <c r="J39" s="20" t="s">
        <v>9</v>
      </c>
      <c r="K39" s="20" t="s">
        <v>10</v>
      </c>
      <c r="L39" s="20">
        <v>5.37</v>
      </c>
      <c r="M39" s="20" t="s">
        <v>66</v>
      </c>
      <c r="N39" s="20">
        <v>5</v>
      </c>
      <c r="O39" s="20" t="s">
        <v>66</v>
      </c>
      <c r="P39" s="19"/>
      <c r="Q39" s="19"/>
      <c r="Y39" s="35">
        <v>4.5369999999999999</v>
      </c>
      <c r="Z39" s="47">
        <v>312.5</v>
      </c>
      <c r="AA39" s="44" t="s">
        <v>269</v>
      </c>
      <c r="AC39" s="35">
        <v>4.5419999999999998</v>
      </c>
      <c r="AD39" s="32">
        <v>236.80000305175781</v>
      </c>
    </row>
    <row r="40" spans="1:30" ht="11.25">
      <c r="A40" s="19" t="s">
        <v>20</v>
      </c>
      <c r="B40" s="19" t="s">
        <v>8</v>
      </c>
      <c r="C40" s="19" t="s">
        <v>21</v>
      </c>
      <c r="D40" s="21">
        <v>35568</v>
      </c>
      <c r="E40" s="35">
        <v>5.37</v>
      </c>
      <c r="F40" s="32">
        <v>345.79998779296875</v>
      </c>
      <c r="G40" s="22">
        <v>423</v>
      </c>
      <c r="H40" s="22">
        <v>0</v>
      </c>
      <c r="I40" s="22">
        <v>885</v>
      </c>
      <c r="J40" s="20" t="s">
        <v>9</v>
      </c>
      <c r="K40" s="20" t="s">
        <v>10</v>
      </c>
      <c r="L40" s="20">
        <v>5.37</v>
      </c>
      <c r="M40" s="20" t="s">
        <v>63</v>
      </c>
      <c r="N40" s="20">
        <v>5</v>
      </c>
      <c r="O40" s="20" t="s">
        <v>63</v>
      </c>
      <c r="P40" s="19"/>
      <c r="Q40" s="19"/>
      <c r="Y40" s="35">
        <v>5.37</v>
      </c>
      <c r="Z40" s="47">
        <v>313.5</v>
      </c>
      <c r="AA40" s="43"/>
      <c r="AC40" s="35">
        <v>3.5419999999999998</v>
      </c>
      <c r="AD40" s="32">
        <v>237.19999694824219</v>
      </c>
    </row>
    <row r="41" spans="1:30" ht="11.25">
      <c r="A41" s="19" t="s">
        <v>20</v>
      </c>
      <c r="B41" s="19" t="s">
        <v>8</v>
      </c>
      <c r="C41" s="19" t="s">
        <v>21</v>
      </c>
      <c r="D41" s="21">
        <v>35568</v>
      </c>
      <c r="E41" s="35">
        <v>6.37</v>
      </c>
      <c r="F41" s="32">
        <v>318.5</v>
      </c>
      <c r="G41" s="22">
        <v>392</v>
      </c>
      <c r="H41" s="22">
        <v>0</v>
      </c>
      <c r="I41" s="22">
        <v>722</v>
      </c>
      <c r="J41" s="20" t="s">
        <v>9</v>
      </c>
      <c r="K41" s="20" t="s">
        <v>10</v>
      </c>
      <c r="L41" s="20">
        <v>6.37</v>
      </c>
      <c r="M41" s="20" t="s">
        <v>61</v>
      </c>
      <c r="N41" s="20">
        <v>6</v>
      </c>
      <c r="O41" s="20" t="s">
        <v>61</v>
      </c>
      <c r="P41" s="19"/>
      <c r="Q41" s="19"/>
      <c r="Y41" s="35">
        <v>5.7009999999999996</v>
      </c>
      <c r="Z41" s="47">
        <v>315</v>
      </c>
      <c r="AA41" s="43"/>
      <c r="AC41" s="35">
        <v>2.6789999999999998</v>
      </c>
      <c r="AD41" s="32">
        <v>238.5</v>
      </c>
    </row>
    <row r="42" spans="1:30" ht="11.25">
      <c r="A42" s="19" t="s">
        <v>22</v>
      </c>
      <c r="B42" s="19" t="s">
        <v>8</v>
      </c>
      <c r="C42" s="19" t="s">
        <v>21</v>
      </c>
      <c r="D42" s="21">
        <v>37008</v>
      </c>
      <c r="E42" s="35">
        <v>8.3209999999999997</v>
      </c>
      <c r="F42" s="32">
        <v>339.20001220703125</v>
      </c>
      <c r="G42" s="22">
        <v>0</v>
      </c>
      <c r="H42" s="22">
        <v>0</v>
      </c>
      <c r="I42" s="22">
        <v>865</v>
      </c>
      <c r="J42" s="20" t="s">
        <v>9</v>
      </c>
      <c r="K42" s="20" t="s">
        <v>10</v>
      </c>
      <c r="L42" s="20">
        <v>8.3209999999999997</v>
      </c>
      <c r="M42" s="20" t="s">
        <v>67</v>
      </c>
      <c r="N42" s="20">
        <v>7</v>
      </c>
      <c r="O42" s="20" t="s">
        <v>56</v>
      </c>
      <c r="P42" s="19"/>
      <c r="Q42" s="19"/>
      <c r="Y42" s="35">
        <v>6.37</v>
      </c>
      <c r="Z42" s="47">
        <v>318.5</v>
      </c>
      <c r="AA42" s="43"/>
      <c r="AC42" s="35">
        <v>2.3119999999999998</v>
      </c>
      <c r="AD42" s="32">
        <v>242.5</v>
      </c>
    </row>
    <row r="43" spans="1:30" ht="11.25">
      <c r="A43" s="19" t="s">
        <v>23</v>
      </c>
      <c r="B43" s="19" t="s">
        <v>8</v>
      </c>
      <c r="C43" s="19" t="s">
        <v>21</v>
      </c>
      <c r="D43" s="21">
        <v>35194</v>
      </c>
      <c r="E43" s="35">
        <v>10.353</v>
      </c>
      <c r="F43" s="32">
        <v>357</v>
      </c>
      <c r="G43" s="22">
        <v>432</v>
      </c>
      <c r="H43" s="22">
        <v>0</v>
      </c>
      <c r="I43" s="22">
        <v>990</v>
      </c>
      <c r="J43" s="20" t="s">
        <v>16</v>
      </c>
      <c r="K43" s="20" t="s">
        <v>10</v>
      </c>
      <c r="L43" s="20">
        <v>10.353</v>
      </c>
      <c r="M43" s="20" t="s">
        <v>68</v>
      </c>
      <c r="N43" s="20">
        <v>9</v>
      </c>
      <c r="O43" s="20" t="s">
        <v>69</v>
      </c>
      <c r="P43" s="19"/>
      <c r="Q43" s="19"/>
      <c r="Y43" s="35">
        <v>4.5369999999999999</v>
      </c>
      <c r="Z43" s="47">
        <v>320.70001220703125</v>
      </c>
      <c r="AA43" s="43"/>
      <c r="AC43" s="35">
        <v>4.5419999999999998</v>
      </c>
      <c r="AD43" s="32">
        <v>260</v>
      </c>
    </row>
    <row r="44" spans="1:30" ht="11.25">
      <c r="A44" s="19" t="s">
        <v>24</v>
      </c>
      <c r="B44" s="19" t="s">
        <v>8</v>
      </c>
      <c r="C44" s="19" t="s">
        <v>21</v>
      </c>
      <c r="D44" s="21">
        <v>35531</v>
      </c>
      <c r="E44" s="35">
        <v>1.2769999999999999</v>
      </c>
      <c r="F44" s="32">
        <v>80.330001831054687</v>
      </c>
      <c r="G44" s="22">
        <v>101.59999847412109</v>
      </c>
      <c r="H44" s="22">
        <v>0</v>
      </c>
      <c r="I44" s="22">
        <v>8.6999998092651367</v>
      </c>
      <c r="J44" s="20" t="s">
        <v>16</v>
      </c>
      <c r="K44" s="20" t="s">
        <v>13</v>
      </c>
      <c r="L44" s="20">
        <v>1.2769999999999999</v>
      </c>
      <c r="M44" s="20" t="s">
        <v>70</v>
      </c>
      <c r="N44" s="20">
        <v>1</v>
      </c>
      <c r="O44" s="20" t="s">
        <v>70</v>
      </c>
      <c r="P44" s="19"/>
      <c r="Q44" s="19"/>
      <c r="Y44" s="35">
        <v>4.4379999999999997</v>
      </c>
      <c r="Z44" s="47">
        <v>322</v>
      </c>
      <c r="AA44" s="43"/>
      <c r="AC44" s="35">
        <v>4.5419999999999998</v>
      </c>
      <c r="AD44" s="32">
        <v>261.29998779296875</v>
      </c>
    </row>
    <row r="45" spans="1:30" ht="11.25">
      <c r="A45" s="19" t="s">
        <v>25</v>
      </c>
      <c r="B45" s="19" t="s">
        <v>8</v>
      </c>
      <c r="C45" s="19" t="s">
        <v>26</v>
      </c>
      <c r="D45" s="21">
        <v>38282</v>
      </c>
      <c r="E45" s="35">
        <v>6.8079999999999998</v>
      </c>
      <c r="F45" s="32">
        <v>324</v>
      </c>
      <c r="G45" s="22">
        <v>401</v>
      </c>
      <c r="H45" s="22">
        <v>0</v>
      </c>
      <c r="I45" s="22">
        <v>635</v>
      </c>
      <c r="J45" s="20" t="s">
        <v>9</v>
      </c>
      <c r="K45" s="20" t="s">
        <v>10</v>
      </c>
      <c r="L45" s="20">
        <v>6.8079999999999998</v>
      </c>
      <c r="M45" s="20" t="s">
        <v>62</v>
      </c>
      <c r="N45" s="20">
        <v>6</v>
      </c>
      <c r="O45" s="20" t="s">
        <v>62</v>
      </c>
      <c r="P45" s="19"/>
      <c r="Q45" s="19"/>
      <c r="Y45" s="35">
        <v>4.7969999999999997</v>
      </c>
      <c r="Z45" s="47">
        <v>322</v>
      </c>
      <c r="AA45" s="43"/>
      <c r="AC45" s="35">
        <v>4.5419999999999998</v>
      </c>
      <c r="AD45" s="32">
        <v>264</v>
      </c>
    </row>
    <row r="46" spans="1:30" ht="11.25">
      <c r="A46" s="19" t="s">
        <v>25</v>
      </c>
      <c r="B46" s="19" t="s">
        <v>8</v>
      </c>
      <c r="C46" s="19" t="s">
        <v>26</v>
      </c>
      <c r="D46" s="21">
        <v>38282</v>
      </c>
      <c r="E46" s="35">
        <v>11.808</v>
      </c>
      <c r="F46" s="32">
        <v>390.39999389648438</v>
      </c>
      <c r="G46" s="22">
        <v>489</v>
      </c>
      <c r="H46" s="22">
        <v>0</v>
      </c>
      <c r="I46" s="22">
        <v>1237</v>
      </c>
      <c r="J46" s="20" t="s">
        <v>16</v>
      </c>
      <c r="K46" s="20" t="s">
        <v>10</v>
      </c>
      <c r="L46" s="20">
        <v>11.808</v>
      </c>
      <c r="M46" s="20" t="s">
        <v>71</v>
      </c>
      <c r="N46" s="20">
        <v>7</v>
      </c>
      <c r="O46" s="20" t="s">
        <v>60</v>
      </c>
      <c r="P46" s="19"/>
      <c r="Q46" s="19"/>
      <c r="Y46" s="35">
        <v>6.8079999999999998</v>
      </c>
      <c r="Z46" s="47">
        <v>324</v>
      </c>
      <c r="AA46" s="43"/>
      <c r="AC46" s="35">
        <v>4.5419999999999998</v>
      </c>
      <c r="AD46" s="32">
        <v>266.5</v>
      </c>
    </row>
    <row r="47" spans="1:30" ht="11.25">
      <c r="A47" s="19" t="s">
        <v>32</v>
      </c>
      <c r="B47" s="19" t="s">
        <v>8</v>
      </c>
      <c r="C47" s="19" t="s">
        <v>107</v>
      </c>
      <c r="D47" s="21">
        <v>37147</v>
      </c>
      <c r="E47" s="35">
        <v>5.7009999999999996</v>
      </c>
      <c r="F47" s="32">
        <v>315</v>
      </c>
      <c r="G47" s="22">
        <v>393</v>
      </c>
      <c r="H47" s="22">
        <v>0</v>
      </c>
      <c r="I47" s="22">
        <v>685</v>
      </c>
      <c r="J47" s="20" t="s">
        <v>9</v>
      </c>
      <c r="K47" s="20" t="s">
        <v>19</v>
      </c>
      <c r="L47" s="20">
        <v>5.7009999999999996</v>
      </c>
      <c r="M47" s="20" t="s">
        <v>63</v>
      </c>
      <c r="N47" s="20">
        <v>5</v>
      </c>
      <c r="O47" s="20" t="s">
        <v>63</v>
      </c>
      <c r="P47" s="19"/>
      <c r="Q47" s="19"/>
      <c r="Y47" s="35">
        <v>6.351</v>
      </c>
      <c r="Z47" s="47">
        <v>329</v>
      </c>
      <c r="AA47" s="43"/>
      <c r="AC47" s="35">
        <v>4.5419999999999998</v>
      </c>
      <c r="AD47" s="32">
        <v>266.79998779296875</v>
      </c>
    </row>
    <row r="48" spans="1:30" ht="11.25">
      <c r="A48" s="19" t="s">
        <v>32</v>
      </c>
      <c r="B48" s="19" t="s">
        <v>8</v>
      </c>
      <c r="C48" s="19" t="s">
        <v>107</v>
      </c>
      <c r="D48" s="21">
        <v>37147</v>
      </c>
      <c r="E48" s="35">
        <v>7.7009999999999996</v>
      </c>
      <c r="F48" s="32">
        <v>347.5</v>
      </c>
      <c r="G48" s="22">
        <v>431</v>
      </c>
      <c r="H48" s="22">
        <v>0</v>
      </c>
      <c r="I48" s="22">
        <v>944</v>
      </c>
      <c r="J48" s="20" t="s">
        <v>16</v>
      </c>
      <c r="K48" s="20" t="s">
        <v>19</v>
      </c>
      <c r="L48" s="20">
        <v>7.7009999999999996</v>
      </c>
      <c r="M48" s="20" t="s">
        <v>60</v>
      </c>
      <c r="N48" s="20">
        <v>7</v>
      </c>
      <c r="O48" s="20" t="s">
        <v>60</v>
      </c>
      <c r="P48" s="19"/>
      <c r="Q48" s="19"/>
      <c r="Y48" s="35">
        <v>7.5419999999999998</v>
      </c>
      <c r="Z48" s="47">
        <v>334</v>
      </c>
      <c r="AA48" s="43"/>
      <c r="AC48" s="35">
        <v>4.5419999999999998</v>
      </c>
      <c r="AD48" s="32">
        <v>267.5</v>
      </c>
    </row>
    <row r="49" spans="1:30" ht="11.25">
      <c r="A49" s="19" t="s">
        <v>32</v>
      </c>
      <c r="B49" s="19" t="s">
        <v>8</v>
      </c>
      <c r="C49" s="19" t="s">
        <v>107</v>
      </c>
      <c r="D49" s="21">
        <v>37147</v>
      </c>
      <c r="E49" s="35">
        <v>8.7010000000000005</v>
      </c>
      <c r="F49" s="32">
        <v>359.79998779296875</v>
      </c>
      <c r="G49" s="22">
        <v>438</v>
      </c>
      <c r="H49" s="22">
        <v>0</v>
      </c>
      <c r="I49" s="22">
        <v>1014</v>
      </c>
      <c r="J49" s="20" t="s">
        <v>16</v>
      </c>
      <c r="K49" s="20" t="s">
        <v>10</v>
      </c>
      <c r="L49" s="20">
        <v>8.7010000000000005</v>
      </c>
      <c r="M49" s="20" t="s">
        <v>64</v>
      </c>
      <c r="N49" s="20">
        <v>6</v>
      </c>
      <c r="O49" s="20" t="s">
        <v>62</v>
      </c>
      <c r="P49" s="19"/>
      <c r="Q49" s="19"/>
      <c r="Y49" s="35">
        <v>7.351</v>
      </c>
      <c r="Z49" s="47">
        <v>335.39999389648437</v>
      </c>
      <c r="AA49" s="43"/>
      <c r="AC49" s="35">
        <v>4.5419999999999998</v>
      </c>
      <c r="AD49" s="32">
        <v>269.20001220703125</v>
      </c>
    </row>
    <row r="50" spans="1:30" ht="11.25">
      <c r="A50" s="19" t="s">
        <v>32</v>
      </c>
      <c r="B50" s="19" t="s">
        <v>8</v>
      </c>
      <c r="C50" s="19" t="s">
        <v>107</v>
      </c>
      <c r="D50" s="21">
        <v>37147</v>
      </c>
      <c r="E50" s="35">
        <v>9.7010000000000005</v>
      </c>
      <c r="F50" s="32">
        <v>384.5</v>
      </c>
      <c r="G50" s="22">
        <v>477</v>
      </c>
      <c r="H50" s="22">
        <v>0</v>
      </c>
      <c r="I50" s="22">
        <v>1284</v>
      </c>
      <c r="J50" s="20" t="s">
        <v>16</v>
      </c>
      <c r="K50" s="20" t="s">
        <v>10</v>
      </c>
      <c r="L50" s="20">
        <v>9.7010000000000005</v>
      </c>
      <c r="M50" s="20" t="s">
        <v>72</v>
      </c>
      <c r="N50" s="20">
        <v>6</v>
      </c>
      <c r="O50" s="20" t="s">
        <v>62</v>
      </c>
      <c r="P50" s="19"/>
      <c r="Q50" s="19"/>
      <c r="Y50" s="35">
        <v>8.3209999999999997</v>
      </c>
      <c r="Z50" s="47">
        <v>339.20001220703125</v>
      </c>
      <c r="AA50" s="43"/>
      <c r="AC50" s="35">
        <v>4.5419999999999998</v>
      </c>
      <c r="AD50" s="32">
        <v>269.5</v>
      </c>
    </row>
    <row r="51" spans="1:30" ht="11.25">
      <c r="A51" s="19" t="s">
        <v>32</v>
      </c>
      <c r="B51" s="19" t="s">
        <v>8</v>
      </c>
      <c r="C51" s="19" t="s">
        <v>107</v>
      </c>
      <c r="D51" s="21">
        <v>37147</v>
      </c>
      <c r="E51" s="35">
        <v>11.701000000000001</v>
      </c>
      <c r="F51" s="32">
        <v>388.5</v>
      </c>
      <c r="G51" s="22">
        <v>481</v>
      </c>
      <c r="H51" s="22">
        <v>0</v>
      </c>
      <c r="I51" s="22">
        <v>1236</v>
      </c>
      <c r="J51" s="20" t="s">
        <v>16</v>
      </c>
      <c r="K51" s="20" t="s">
        <v>10</v>
      </c>
      <c r="L51" s="20">
        <v>11.701000000000001</v>
      </c>
      <c r="M51" s="20" t="s">
        <v>117</v>
      </c>
      <c r="N51" s="20">
        <v>6</v>
      </c>
      <c r="O51" s="20" t="s">
        <v>118</v>
      </c>
      <c r="P51" s="19"/>
      <c r="Q51" s="19"/>
      <c r="Y51" s="35">
        <v>7.5419999999999998</v>
      </c>
      <c r="Z51" s="47">
        <v>339.5</v>
      </c>
      <c r="AA51" s="43"/>
      <c r="AC51" s="35">
        <v>4.5419999999999998</v>
      </c>
      <c r="AD51" s="32">
        <v>272.20001220703125</v>
      </c>
    </row>
    <row r="52" spans="1:30" ht="11.25">
      <c r="A52" s="19" t="s">
        <v>32</v>
      </c>
      <c r="B52" s="19" t="s">
        <v>8</v>
      </c>
      <c r="C52" s="19" t="s">
        <v>259</v>
      </c>
      <c r="D52" s="21">
        <v>37147</v>
      </c>
      <c r="E52" s="35">
        <v>0.70099999999999996</v>
      </c>
      <c r="F52" s="32">
        <v>66.55999755859375</v>
      </c>
      <c r="G52" s="22">
        <v>84.599998474121094</v>
      </c>
      <c r="H52" s="22">
        <v>0</v>
      </c>
      <c r="I52" s="22">
        <v>4.8000001907348633</v>
      </c>
      <c r="J52" s="20" t="s">
        <v>9</v>
      </c>
      <c r="K52" s="20" t="s">
        <v>33</v>
      </c>
      <c r="L52" s="20">
        <v>0.70099999999999996</v>
      </c>
      <c r="M52" s="20" t="s">
        <v>73</v>
      </c>
      <c r="N52" s="20">
        <v>0</v>
      </c>
      <c r="O52" s="20" t="s">
        <v>73</v>
      </c>
      <c r="P52" s="19"/>
      <c r="Q52" s="19"/>
      <c r="Y52" s="35">
        <v>8.3510000000000009</v>
      </c>
      <c r="Z52" s="47">
        <v>343</v>
      </c>
      <c r="AA52" s="43"/>
      <c r="AC52" s="35">
        <v>4.5419999999999998</v>
      </c>
      <c r="AD52" s="32">
        <v>283</v>
      </c>
    </row>
    <row r="53" spans="1:30" ht="11.25">
      <c r="A53" s="19" t="s">
        <v>30</v>
      </c>
      <c r="B53" s="19" t="s">
        <v>8</v>
      </c>
      <c r="C53" s="19" t="s">
        <v>31</v>
      </c>
      <c r="D53" s="21">
        <v>38497</v>
      </c>
      <c r="E53" s="35">
        <v>3.3969999999999998</v>
      </c>
      <c r="F53" s="32">
        <v>284.5</v>
      </c>
      <c r="G53" s="22">
        <v>354</v>
      </c>
      <c r="H53" s="22">
        <v>351</v>
      </c>
      <c r="I53" s="22">
        <v>562</v>
      </c>
      <c r="J53" s="20" t="s">
        <v>9</v>
      </c>
      <c r="K53" s="20" t="s">
        <v>13</v>
      </c>
      <c r="L53" s="20">
        <v>3.3969999999999998</v>
      </c>
      <c r="M53" s="20" t="s">
        <v>58</v>
      </c>
      <c r="N53" s="20">
        <v>3</v>
      </c>
      <c r="O53" s="20" t="s">
        <v>58</v>
      </c>
      <c r="P53" s="19"/>
      <c r="Q53" s="19"/>
      <c r="Y53" s="35">
        <v>6.7969999999999997</v>
      </c>
      <c r="Z53" s="47">
        <v>344</v>
      </c>
      <c r="AA53" s="43"/>
      <c r="AC53" s="35">
        <v>3.3969999999999998</v>
      </c>
      <c r="AD53" s="32">
        <v>284.5</v>
      </c>
    </row>
    <row r="54" spans="1:30" ht="11.25">
      <c r="A54" s="19" t="s">
        <v>30</v>
      </c>
      <c r="B54" s="19" t="s">
        <v>8</v>
      </c>
      <c r="C54" s="19" t="s">
        <v>31</v>
      </c>
      <c r="D54" s="21">
        <v>38497</v>
      </c>
      <c r="E54" s="35">
        <v>5.3970000000000002</v>
      </c>
      <c r="F54" s="32">
        <v>359.20001220703125</v>
      </c>
      <c r="G54" s="22">
        <v>443</v>
      </c>
      <c r="H54" s="22">
        <v>448</v>
      </c>
      <c r="I54" s="22">
        <v>1308</v>
      </c>
      <c r="J54" s="20" t="s">
        <v>16</v>
      </c>
      <c r="K54" s="20" t="s">
        <v>13</v>
      </c>
      <c r="L54" s="20">
        <v>5.3970000000000002</v>
      </c>
      <c r="M54" s="20" t="s">
        <v>63</v>
      </c>
      <c r="N54" s="20">
        <v>5</v>
      </c>
      <c r="O54" s="20" t="s">
        <v>63</v>
      </c>
      <c r="P54" s="19"/>
      <c r="Q54" s="19"/>
      <c r="Y54" s="35">
        <v>5.37</v>
      </c>
      <c r="Z54" s="47">
        <v>345.79998779296875</v>
      </c>
      <c r="AA54" s="43"/>
      <c r="AC54" s="35">
        <v>4.5419999999999998</v>
      </c>
      <c r="AD54" s="32">
        <v>288.20001220703125</v>
      </c>
    </row>
    <row r="55" spans="1:30" ht="11.25">
      <c r="A55" s="19" t="s">
        <v>30</v>
      </c>
      <c r="B55" s="19" t="s">
        <v>8</v>
      </c>
      <c r="C55" s="19" t="s">
        <v>31</v>
      </c>
      <c r="D55" s="21">
        <v>38497</v>
      </c>
      <c r="E55" s="35">
        <v>9.3970000000000002</v>
      </c>
      <c r="F55" s="32">
        <v>379.70001220703125</v>
      </c>
      <c r="G55" s="22">
        <v>466</v>
      </c>
      <c r="H55" s="22">
        <v>470</v>
      </c>
      <c r="I55" s="22">
        <v>1152</v>
      </c>
      <c r="J55" s="20" t="s">
        <v>9</v>
      </c>
      <c r="K55" s="20" t="s">
        <v>10</v>
      </c>
      <c r="L55" s="20">
        <v>9.3970000000000002</v>
      </c>
      <c r="M55" s="20" t="s">
        <v>72</v>
      </c>
      <c r="N55" s="20">
        <v>9</v>
      </c>
      <c r="O55" s="20" t="s">
        <v>69</v>
      </c>
      <c r="P55" s="19"/>
      <c r="Q55" s="19"/>
      <c r="Y55" s="35">
        <v>7.7009999999999996</v>
      </c>
      <c r="Z55" s="47">
        <v>347.5</v>
      </c>
      <c r="AA55" s="43"/>
      <c r="AC55" s="35">
        <v>4.5419999999999998</v>
      </c>
      <c r="AD55" s="32">
        <v>288.79998779296875</v>
      </c>
    </row>
    <row r="56" spans="1:30" ht="11.25">
      <c r="A56" s="19" t="s">
        <v>30</v>
      </c>
      <c r="B56" s="19" t="s">
        <v>8</v>
      </c>
      <c r="C56" s="19" t="s">
        <v>31</v>
      </c>
      <c r="D56" s="21">
        <v>38497</v>
      </c>
      <c r="E56" s="35">
        <v>9.3970000000000002</v>
      </c>
      <c r="F56" s="32">
        <v>396.60000610351562</v>
      </c>
      <c r="G56" s="22">
        <v>480</v>
      </c>
      <c r="H56" s="22">
        <v>489</v>
      </c>
      <c r="I56" s="22">
        <v>1358</v>
      </c>
      <c r="J56" s="20" t="s">
        <v>16</v>
      </c>
      <c r="K56" s="20" t="s">
        <v>10</v>
      </c>
      <c r="L56" s="20">
        <v>9.3970000000000002</v>
      </c>
      <c r="M56" s="20" t="s">
        <v>72</v>
      </c>
      <c r="N56" s="20">
        <v>9</v>
      </c>
      <c r="O56" s="20" t="s">
        <v>69</v>
      </c>
      <c r="P56" s="19"/>
      <c r="Q56" s="19"/>
      <c r="Y56" s="35">
        <v>10.353</v>
      </c>
      <c r="Z56" s="47">
        <v>357</v>
      </c>
      <c r="AA56" s="43"/>
      <c r="AC56" s="35">
        <v>6.351</v>
      </c>
      <c r="AD56" s="32">
        <v>291.79998779296875</v>
      </c>
    </row>
    <row r="57" spans="1:30" ht="11.25">
      <c r="A57" s="19" t="s">
        <v>30</v>
      </c>
      <c r="B57" s="19" t="s">
        <v>8</v>
      </c>
      <c r="C57" s="19" t="s">
        <v>31</v>
      </c>
      <c r="D57" s="21">
        <v>38497</v>
      </c>
      <c r="E57" s="35">
        <v>9.3970000000000002</v>
      </c>
      <c r="F57" s="32">
        <v>405.20001220703125</v>
      </c>
      <c r="G57" s="22">
        <v>502</v>
      </c>
      <c r="H57" s="22">
        <v>509</v>
      </c>
      <c r="I57" s="22">
        <v>1789</v>
      </c>
      <c r="J57" s="20" t="s">
        <v>16</v>
      </c>
      <c r="K57" s="20" t="s">
        <v>10</v>
      </c>
      <c r="L57" s="20">
        <v>9.3970000000000002</v>
      </c>
      <c r="M57" s="20" t="s">
        <v>72</v>
      </c>
      <c r="N57" s="20">
        <v>9</v>
      </c>
      <c r="O57" s="20" t="s">
        <v>69</v>
      </c>
      <c r="P57" s="19"/>
      <c r="Q57" s="19"/>
      <c r="Y57" s="35">
        <v>5.3970000000000002</v>
      </c>
      <c r="Z57" s="47">
        <v>359.20001220703125</v>
      </c>
      <c r="AA57" s="43"/>
      <c r="AC57" s="35">
        <v>5.351</v>
      </c>
      <c r="AD57" s="32">
        <v>296</v>
      </c>
    </row>
    <row r="58" spans="1:30" ht="11.25">
      <c r="A58" s="19" t="s">
        <v>34</v>
      </c>
      <c r="B58" s="19" t="s">
        <v>8</v>
      </c>
      <c r="C58" s="19" t="s">
        <v>35</v>
      </c>
      <c r="D58" s="21">
        <v>35920</v>
      </c>
      <c r="E58" s="35">
        <v>1.3420000000000001</v>
      </c>
      <c r="F58" s="32">
        <v>72</v>
      </c>
      <c r="G58" s="22">
        <v>92.5</v>
      </c>
      <c r="H58" s="22">
        <v>0</v>
      </c>
      <c r="I58" s="22">
        <v>7.9499998092651367</v>
      </c>
      <c r="J58" s="20" t="s">
        <v>16</v>
      </c>
      <c r="K58" s="20" t="s">
        <v>13</v>
      </c>
      <c r="L58" s="20">
        <v>1.3420000000000001</v>
      </c>
      <c r="M58" s="20" t="s">
        <v>70</v>
      </c>
      <c r="N58" s="20">
        <v>1</v>
      </c>
      <c r="O58" s="20" t="s">
        <v>70</v>
      </c>
      <c r="P58" s="19"/>
      <c r="Q58" s="19"/>
      <c r="Y58" s="35">
        <v>8.7010000000000005</v>
      </c>
      <c r="Z58" s="47">
        <v>359.79998779296875</v>
      </c>
      <c r="AA58" s="43"/>
      <c r="AC58" s="35">
        <v>5.351</v>
      </c>
      <c r="AD58" s="32">
        <v>296</v>
      </c>
    </row>
    <row r="59" spans="1:30" ht="11.25">
      <c r="A59" s="19" t="s">
        <v>36</v>
      </c>
      <c r="B59" s="19" t="s">
        <v>8</v>
      </c>
      <c r="C59" s="19" t="s">
        <v>254</v>
      </c>
      <c r="D59" s="21">
        <v>33869</v>
      </c>
      <c r="E59" s="35">
        <v>0.72599999999999998</v>
      </c>
      <c r="F59" s="32">
        <v>56.900001525878906</v>
      </c>
      <c r="G59" s="22">
        <v>72</v>
      </c>
      <c r="H59" s="22">
        <v>0</v>
      </c>
      <c r="I59" s="22">
        <v>2.9000000953674316</v>
      </c>
      <c r="J59" s="20" t="s">
        <v>9</v>
      </c>
      <c r="K59" s="20" t="s">
        <v>33</v>
      </c>
      <c r="L59" s="20">
        <v>0.72599999999999998</v>
      </c>
      <c r="M59" s="20" t="s">
        <v>73</v>
      </c>
      <c r="N59" s="20">
        <v>0</v>
      </c>
      <c r="O59" s="20" t="s">
        <v>73</v>
      </c>
      <c r="P59" s="19"/>
      <c r="Q59" s="19"/>
      <c r="Y59" s="35">
        <v>7.1210000000000004</v>
      </c>
      <c r="Z59" s="47">
        <v>366</v>
      </c>
      <c r="AA59" s="43"/>
      <c r="AC59" s="35">
        <v>6.351</v>
      </c>
      <c r="AD59" s="32">
        <v>303</v>
      </c>
    </row>
    <row r="60" spans="1:30" ht="11.25">
      <c r="A60" s="19" t="s">
        <v>168</v>
      </c>
      <c r="B60" s="19" t="s">
        <v>8</v>
      </c>
      <c r="C60" s="19" t="s">
        <v>169</v>
      </c>
      <c r="D60" s="21">
        <v>38651</v>
      </c>
      <c r="E60" s="35">
        <v>0.81899999999999995</v>
      </c>
      <c r="F60" s="32">
        <v>61.110000610351563</v>
      </c>
      <c r="G60" s="22">
        <v>78.599998474121094</v>
      </c>
      <c r="H60" s="22">
        <v>0</v>
      </c>
      <c r="I60" s="22">
        <v>3.4500000476837158</v>
      </c>
      <c r="J60" s="20" t="s">
        <v>9</v>
      </c>
      <c r="K60" s="20" t="s">
        <v>33</v>
      </c>
      <c r="L60" s="20">
        <v>0.81899999999999995</v>
      </c>
      <c r="M60" s="20" t="s">
        <v>73</v>
      </c>
      <c r="N60" s="20">
        <v>0</v>
      </c>
      <c r="O60" s="20" t="s">
        <v>73</v>
      </c>
      <c r="P60" s="19"/>
      <c r="Q60" s="19"/>
      <c r="Y60" s="35">
        <v>7.5419999999999998</v>
      </c>
      <c r="Z60" s="47">
        <v>368.5</v>
      </c>
      <c r="AA60" s="43"/>
      <c r="AC60" s="35">
        <v>6.5419999999999998</v>
      </c>
      <c r="AD60" s="32">
        <v>310.20001220703125</v>
      </c>
    </row>
    <row r="61" spans="1:30" ht="11.25">
      <c r="A61" s="19" t="s">
        <v>168</v>
      </c>
      <c r="B61" s="19" t="s">
        <v>8</v>
      </c>
      <c r="C61" s="19" t="s">
        <v>169</v>
      </c>
      <c r="D61" s="21">
        <v>38651</v>
      </c>
      <c r="E61" s="35">
        <v>0.81899999999999995</v>
      </c>
      <c r="F61" s="32">
        <v>62.090000152587891</v>
      </c>
      <c r="G61" s="22">
        <v>78.5</v>
      </c>
      <c r="H61" s="22">
        <v>0</v>
      </c>
      <c r="I61" s="22">
        <v>3.9200000762939453</v>
      </c>
      <c r="J61" s="20" t="s">
        <v>16</v>
      </c>
      <c r="K61" s="20" t="s">
        <v>33</v>
      </c>
      <c r="L61" s="20">
        <v>0.81899999999999995</v>
      </c>
      <c r="M61" s="20" t="s">
        <v>73</v>
      </c>
      <c r="N61" s="20">
        <v>0</v>
      </c>
      <c r="O61" s="20" t="s">
        <v>73</v>
      </c>
      <c r="P61" s="19"/>
      <c r="Q61" s="19"/>
      <c r="Y61" s="35">
        <v>10.351000000000001</v>
      </c>
      <c r="Z61" s="47">
        <v>374.29998779296875</v>
      </c>
      <c r="AA61" s="43"/>
      <c r="AC61" s="35">
        <v>3.4</v>
      </c>
      <c r="AD61" s="32">
        <v>312.5</v>
      </c>
    </row>
    <row r="62" spans="1:30" ht="11.25">
      <c r="A62" s="19" t="s">
        <v>168</v>
      </c>
      <c r="B62" s="19" t="s">
        <v>8</v>
      </c>
      <c r="C62" s="19" t="s">
        <v>169</v>
      </c>
      <c r="D62" s="21">
        <v>38651</v>
      </c>
      <c r="E62" s="35">
        <v>0.81899999999999995</v>
      </c>
      <c r="F62" s="32">
        <v>62.189998626708984</v>
      </c>
      <c r="G62" s="22">
        <v>81.699996948242188</v>
      </c>
      <c r="H62" s="22">
        <v>0</v>
      </c>
      <c r="I62" s="22">
        <v>4.3499999046325684</v>
      </c>
      <c r="J62" s="20" t="s">
        <v>9</v>
      </c>
      <c r="K62" s="20" t="s">
        <v>33</v>
      </c>
      <c r="L62" s="20">
        <v>0.81899999999999995</v>
      </c>
      <c r="M62" s="20" t="s">
        <v>73</v>
      </c>
      <c r="N62" s="20">
        <v>0</v>
      </c>
      <c r="O62" s="20" t="s">
        <v>73</v>
      </c>
      <c r="P62" s="19"/>
      <c r="Q62" s="19"/>
      <c r="Y62" s="35">
        <v>9.3970000000000002</v>
      </c>
      <c r="Z62" s="47">
        <v>379.70001220703125</v>
      </c>
      <c r="AA62" s="43"/>
      <c r="AC62" s="35">
        <v>4.5369999999999999</v>
      </c>
      <c r="AD62" s="32">
        <v>312.5</v>
      </c>
    </row>
    <row r="63" spans="1:30" ht="11.25">
      <c r="A63" s="19" t="s">
        <v>168</v>
      </c>
      <c r="B63" s="19" t="s">
        <v>8</v>
      </c>
      <c r="C63" s="19" t="s">
        <v>169</v>
      </c>
      <c r="D63" s="21">
        <v>38651</v>
      </c>
      <c r="E63" s="35">
        <v>0.81899999999999995</v>
      </c>
      <c r="F63" s="32">
        <v>66.55999755859375</v>
      </c>
      <c r="G63" s="22">
        <v>84.300003051757813</v>
      </c>
      <c r="H63" s="22">
        <v>0</v>
      </c>
      <c r="I63" s="22">
        <v>4.6999998092651367</v>
      </c>
      <c r="J63" s="20" t="s">
        <v>16</v>
      </c>
      <c r="K63" s="20" t="s">
        <v>33</v>
      </c>
      <c r="L63" s="20">
        <v>0.81899999999999995</v>
      </c>
      <c r="M63" s="20" t="s">
        <v>73</v>
      </c>
      <c r="N63" s="20">
        <v>0</v>
      </c>
      <c r="O63" s="20" t="s">
        <v>73</v>
      </c>
      <c r="P63" s="19"/>
      <c r="Q63" s="19"/>
      <c r="Y63" s="38">
        <v>9.7010000000000005</v>
      </c>
      <c r="Z63" s="51">
        <v>384.5</v>
      </c>
      <c r="AA63" s="43"/>
      <c r="AC63" s="35">
        <v>5.37</v>
      </c>
      <c r="AD63" s="32">
        <v>313.5</v>
      </c>
    </row>
    <row r="64" spans="1:30" ht="11.25">
      <c r="A64" s="19" t="s">
        <v>168</v>
      </c>
      <c r="B64" s="19" t="s">
        <v>8</v>
      </c>
      <c r="C64" s="19" t="s">
        <v>169</v>
      </c>
      <c r="D64" s="21">
        <v>38651</v>
      </c>
      <c r="E64" s="35">
        <v>0.81899999999999995</v>
      </c>
      <c r="F64" s="32">
        <v>67.449996948242188</v>
      </c>
      <c r="G64" s="22">
        <v>87</v>
      </c>
      <c r="H64" s="22">
        <v>0</v>
      </c>
      <c r="I64" s="22">
        <v>5.4000000953674316</v>
      </c>
      <c r="J64" s="20" t="s">
        <v>9</v>
      </c>
      <c r="K64" s="20" t="s">
        <v>33</v>
      </c>
      <c r="L64" s="20">
        <v>0.81899999999999995</v>
      </c>
      <c r="M64" s="20" t="s">
        <v>73</v>
      </c>
      <c r="N64" s="20">
        <v>0</v>
      </c>
      <c r="O64" s="20" t="s">
        <v>73</v>
      </c>
      <c r="P64" s="19"/>
      <c r="Q64" s="19"/>
      <c r="Y64" s="38">
        <v>11.701000000000001</v>
      </c>
      <c r="Z64" s="51">
        <v>388.5</v>
      </c>
      <c r="AA64" s="43"/>
      <c r="AC64" s="35">
        <v>5.7009999999999996</v>
      </c>
      <c r="AD64" s="32">
        <v>315</v>
      </c>
    </row>
    <row r="65" spans="1:30" ht="11.25">
      <c r="A65" s="19" t="s">
        <v>37</v>
      </c>
      <c r="B65" s="19" t="s">
        <v>8</v>
      </c>
      <c r="C65" s="19" t="s">
        <v>38</v>
      </c>
      <c r="D65" s="21">
        <v>35626</v>
      </c>
      <c r="E65" s="35">
        <v>4.5369999999999999</v>
      </c>
      <c r="F65" s="32">
        <v>312.5</v>
      </c>
      <c r="G65" s="22">
        <v>386</v>
      </c>
      <c r="H65" s="22">
        <v>0</v>
      </c>
      <c r="I65" s="22">
        <v>0</v>
      </c>
      <c r="J65" s="20" t="s">
        <v>16</v>
      </c>
      <c r="K65" s="20" t="s">
        <v>13</v>
      </c>
      <c r="L65" s="20">
        <v>4.5369999999999999</v>
      </c>
      <c r="M65" s="20" t="s">
        <v>57</v>
      </c>
      <c r="N65" s="20">
        <v>4</v>
      </c>
      <c r="O65" s="20" t="s">
        <v>57</v>
      </c>
      <c r="P65" s="19"/>
      <c r="Q65" s="19"/>
      <c r="Y65" s="38">
        <v>11.808</v>
      </c>
      <c r="Z65" s="51">
        <v>390.39999389648438</v>
      </c>
      <c r="AA65" s="43"/>
      <c r="AC65" s="35">
        <v>6.37</v>
      </c>
      <c r="AD65" s="32">
        <v>318.5</v>
      </c>
    </row>
    <row r="66" spans="1:30" ht="11.25">
      <c r="A66" s="19" t="s">
        <v>39</v>
      </c>
      <c r="B66" s="19" t="s">
        <v>8</v>
      </c>
      <c r="C66" s="19" t="s">
        <v>222</v>
      </c>
      <c r="D66" s="21">
        <v>22877</v>
      </c>
      <c r="E66" s="35">
        <v>1.633</v>
      </c>
      <c r="F66" s="32">
        <v>119.69999694824219</v>
      </c>
      <c r="G66" s="22">
        <v>153.5</v>
      </c>
      <c r="H66" s="22">
        <v>0</v>
      </c>
      <c r="I66" s="22">
        <v>35.799999237060547</v>
      </c>
      <c r="J66" s="20" t="s">
        <v>9</v>
      </c>
      <c r="K66" s="20" t="s">
        <v>13</v>
      </c>
      <c r="L66" s="20">
        <v>1.633</v>
      </c>
      <c r="M66" s="20" t="s">
        <v>70</v>
      </c>
      <c r="N66" s="20">
        <v>1</v>
      </c>
      <c r="O66" s="20" t="s">
        <v>70</v>
      </c>
      <c r="P66" s="19"/>
      <c r="Q66" s="19"/>
      <c r="Y66" s="38">
        <v>9.3970000000000002</v>
      </c>
      <c r="Z66" s="51">
        <v>396.60000610351562</v>
      </c>
      <c r="AA66" s="43"/>
      <c r="AC66" s="35">
        <v>4.5369999999999999</v>
      </c>
      <c r="AD66" s="32">
        <v>320.70001220703125</v>
      </c>
    </row>
    <row r="67" spans="1:30" ht="11.25">
      <c r="A67" s="19" t="s">
        <v>39</v>
      </c>
      <c r="B67" s="19" t="s">
        <v>8</v>
      </c>
      <c r="C67" s="19" t="s">
        <v>222</v>
      </c>
      <c r="D67" s="21">
        <v>22877</v>
      </c>
      <c r="E67" s="35">
        <v>1.633</v>
      </c>
      <c r="F67" s="32">
        <v>141.80000305175781</v>
      </c>
      <c r="G67" s="22">
        <v>180</v>
      </c>
      <c r="H67" s="22">
        <v>0</v>
      </c>
      <c r="I67" s="22">
        <v>57</v>
      </c>
      <c r="J67" s="20" t="s">
        <v>9</v>
      </c>
      <c r="K67" s="20" t="s">
        <v>13</v>
      </c>
      <c r="L67" s="20">
        <v>1.633</v>
      </c>
      <c r="M67" s="20" t="s">
        <v>70</v>
      </c>
      <c r="N67" s="20">
        <v>1</v>
      </c>
      <c r="O67" s="20" t="s">
        <v>70</v>
      </c>
      <c r="P67" s="19"/>
      <c r="Q67" s="19"/>
      <c r="Y67" s="38">
        <v>9.3970000000000002</v>
      </c>
      <c r="Z67" s="51">
        <v>405.20001220703125</v>
      </c>
      <c r="AA67" s="43"/>
      <c r="AC67" s="35">
        <v>4.4379999999999997</v>
      </c>
      <c r="AD67" s="32">
        <v>322</v>
      </c>
    </row>
    <row r="68" spans="1:30" ht="11.25">
      <c r="A68" s="19" t="s">
        <v>43</v>
      </c>
      <c r="B68" s="19" t="s">
        <v>41</v>
      </c>
      <c r="C68" s="19" t="s">
        <v>228</v>
      </c>
      <c r="D68" s="21">
        <v>37138</v>
      </c>
      <c r="E68" s="35">
        <v>1.677</v>
      </c>
      <c r="F68" s="32">
        <v>181.80000305175781</v>
      </c>
      <c r="G68" s="22">
        <v>232</v>
      </c>
      <c r="H68" s="22">
        <v>0</v>
      </c>
      <c r="I68" s="22">
        <v>137</v>
      </c>
      <c r="J68" s="20" t="s">
        <v>9</v>
      </c>
      <c r="K68" s="20" t="s">
        <v>13</v>
      </c>
      <c r="L68" s="20">
        <v>1.677</v>
      </c>
      <c r="M68" s="20" t="s">
        <v>70</v>
      </c>
      <c r="N68" s="20">
        <v>1</v>
      </c>
      <c r="O68" s="20" t="s">
        <v>70</v>
      </c>
      <c r="P68" s="19"/>
      <c r="Q68" s="19"/>
      <c r="AC68" s="35">
        <v>4.7969999999999997</v>
      </c>
      <c r="AD68" s="32">
        <v>322</v>
      </c>
    </row>
    <row r="69" spans="1:30" ht="11.25">
      <c r="A69" s="19" t="s">
        <v>40</v>
      </c>
      <c r="B69" s="19" t="s">
        <v>41</v>
      </c>
      <c r="C69" s="19" t="s">
        <v>238</v>
      </c>
      <c r="D69" s="21">
        <v>37139</v>
      </c>
      <c r="E69" s="35">
        <v>0.67900000000000005</v>
      </c>
      <c r="F69" s="32">
        <v>76.540000915527344</v>
      </c>
      <c r="G69" s="22">
        <v>98.5</v>
      </c>
      <c r="H69" s="22">
        <v>0</v>
      </c>
      <c r="I69" s="22">
        <v>8.1999998092651367</v>
      </c>
      <c r="J69" s="20" t="s">
        <v>9</v>
      </c>
      <c r="K69" s="20" t="s">
        <v>33</v>
      </c>
      <c r="L69" s="20">
        <v>0.67900000000000005</v>
      </c>
      <c r="M69" s="20" t="s">
        <v>73</v>
      </c>
      <c r="N69" s="20">
        <v>0</v>
      </c>
      <c r="O69" s="20" t="s">
        <v>73</v>
      </c>
      <c r="P69" s="19"/>
      <c r="Q69" s="19"/>
      <c r="Y69" s="37" t="s">
        <v>268</v>
      </c>
      <c r="AC69" s="35">
        <v>6.8079999999999998</v>
      </c>
      <c r="AD69" s="32">
        <v>324</v>
      </c>
    </row>
    <row r="70" spans="1:30" ht="11.25">
      <c r="A70" s="19" t="s">
        <v>40</v>
      </c>
      <c r="B70" s="19" t="s">
        <v>41</v>
      </c>
      <c r="C70" s="19" t="s">
        <v>238</v>
      </c>
      <c r="D70" s="21">
        <v>37139</v>
      </c>
      <c r="E70" s="35">
        <v>2.6789999999999998</v>
      </c>
      <c r="F70" s="32">
        <v>238.5</v>
      </c>
      <c r="G70" s="22">
        <v>305</v>
      </c>
      <c r="H70" s="22">
        <v>0</v>
      </c>
      <c r="I70" s="22">
        <v>334</v>
      </c>
      <c r="J70" s="20" t="s">
        <v>9</v>
      </c>
      <c r="K70" s="20" t="s">
        <v>13</v>
      </c>
      <c r="L70" s="20">
        <v>2.6789999999999998</v>
      </c>
      <c r="M70" s="20" t="s">
        <v>65</v>
      </c>
      <c r="N70" s="20">
        <v>2</v>
      </c>
      <c r="O70" s="20" t="s">
        <v>65</v>
      </c>
      <c r="P70" s="19"/>
      <c r="Q70" s="19"/>
      <c r="AC70" s="35">
        <v>6.351</v>
      </c>
      <c r="AD70" s="32">
        <v>329</v>
      </c>
    </row>
    <row r="71" spans="1:30" ht="11.25">
      <c r="A71" s="19" t="s">
        <v>42</v>
      </c>
      <c r="B71" s="19" t="s">
        <v>41</v>
      </c>
      <c r="C71" s="19" t="s">
        <v>238</v>
      </c>
      <c r="D71" s="21">
        <v>36389</v>
      </c>
      <c r="E71" s="35">
        <v>0.627</v>
      </c>
      <c r="F71" s="32">
        <v>63.610000610351562</v>
      </c>
      <c r="G71" s="22">
        <v>84.5</v>
      </c>
      <c r="H71" s="22">
        <v>0</v>
      </c>
      <c r="I71" s="22">
        <v>3.7000000476837158</v>
      </c>
      <c r="J71" s="20" t="s">
        <v>9</v>
      </c>
      <c r="K71" s="20" t="s">
        <v>33</v>
      </c>
      <c r="L71" s="20">
        <v>0.627</v>
      </c>
      <c r="M71" s="20" t="s">
        <v>73</v>
      </c>
      <c r="N71" s="20">
        <v>0</v>
      </c>
      <c r="O71" s="20" t="s">
        <v>73</v>
      </c>
      <c r="P71" s="19"/>
      <c r="Q71" s="19"/>
      <c r="AC71" s="35">
        <v>7.5419999999999998</v>
      </c>
      <c r="AD71" s="32">
        <v>334</v>
      </c>
    </row>
    <row r="72" spans="1:30" ht="11.25">
      <c r="A72" s="19" t="s">
        <v>172</v>
      </c>
      <c r="B72" s="19" t="s">
        <v>41</v>
      </c>
      <c r="C72" s="19" t="s">
        <v>173</v>
      </c>
      <c r="D72" s="21">
        <v>38636</v>
      </c>
      <c r="E72" s="35">
        <v>0.77800000000000002</v>
      </c>
      <c r="F72" s="32">
        <v>79.139999389648437</v>
      </c>
      <c r="G72" s="22">
        <v>104.09999847412109</v>
      </c>
      <c r="H72" s="22">
        <v>0</v>
      </c>
      <c r="I72" s="22">
        <v>9</v>
      </c>
      <c r="J72" s="20" t="s">
        <v>16</v>
      </c>
      <c r="K72" s="20" t="s">
        <v>33</v>
      </c>
      <c r="L72" s="20">
        <v>0.77800000000000002</v>
      </c>
      <c r="M72" s="20" t="s">
        <v>73</v>
      </c>
      <c r="N72" s="20">
        <v>0</v>
      </c>
      <c r="O72" s="20" t="s">
        <v>73</v>
      </c>
      <c r="P72" s="19"/>
      <c r="Q72" s="19"/>
      <c r="AC72" s="35">
        <v>7.351</v>
      </c>
      <c r="AD72" s="32">
        <v>335.39999389648437</v>
      </c>
    </row>
    <row r="73" spans="1:30" ht="11.25">
      <c r="A73" s="19" t="s">
        <v>172</v>
      </c>
      <c r="B73" s="19" t="s">
        <v>41</v>
      </c>
      <c r="C73" s="19" t="s">
        <v>173</v>
      </c>
      <c r="D73" s="21">
        <v>38636</v>
      </c>
      <c r="E73" s="35">
        <v>0.77800000000000002</v>
      </c>
      <c r="F73" s="32">
        <v>81.44000244140625</v>
      </c>
      <c r="G73" s="22">
        <v>108.30000305175781</v>
      </c>
      <c r="H73" s="22">
        <v>0</v>
      </c>
      <c r="I73" s="22">
        <v>10</v>
      </c>
      <c r="J73" s="20" t="s">
        <v>9</v>
      </c>
      <c r="K73" s="20" t="s">
        <v>33</v>
      </c>
      <c r="L73" s="20">
        <v>0.77800000000000002</v>
      </c>
      <c r="M73" s="20" t="s">
        <v>73</v>
      </c>
      <c r="N73" s="20">
        <v>0</v>
      </c>
      <c r="O73" s="20" t="s">
        <v>73</v>
      </c>
      <c r="P73" s="19"/>
      <c r="Q73" s="19"/>
      <c r="AC73" s="35">
        <v>8.3209999999999997</v>
      </c>
      <c r="AD73" s="32">
        <v>339.20001220703125</v>
      </c>
    </row>
    <row r="74" spans="1:30" ht="11.25">
      <c r="A74" s="19" t="s">
        <v>172</v>
      </c>
      <c r="B74" s="19" t="s">
        <v>41</v>
      </c>
      <c r="C74" s="19" t="s">
        <v>173</v>
      </c>
      <c r="D74" s="21">
        <v>38636</v>
      </c>
      <c r="E74" s="35">
        <v>0.77800000000000002</v>
      </c>
      <c r="F74" s="32">
        <v>83.620002746582031</v>
      </c>
      <c r="G74" s="22">
        <v>108.19999694824219</v>
      </c>
      <c r="H74" s="22">
        <v>0</v>
      </c>
      <c r="I74" s="22">
        <v>11.600000381469727</v>
      </c>
      <c r="J74" s="20" t="s">
        <v>16</v>
      </c>
      <c r="K74" s="20" t="s">
        <v>33</v>
      </c>
      <c r="L74" s="20">
        <v>0.77800000000000002</v>
      </c>
      <c r="M74" s="20" t="s">
        <v>73</v>
      </c>
      <c r="N74" s="20">
        <v>0</v>
      </c>
      <c r="O74" s="20" t="s">
        <v>73</v>
      </c>
      <c r="P74" s="19"/>
      <c r="Q74" s="19"/>
      <c r="AC74" s="35">
        <v>7.5419999999999998</v>
      </c>
      <c r="AD74" s="32">
        <v>339.5</v>
      </c>
    </row>
    <row r="75" spans="1:30" ht="11.25">
      <c r="A75" s="19" t="s">
        <v>172</v>
      </c>
      <c r="B75" s="19" t="s">
        <v>41</v>
      </c>
      <c r="C75" s="19" t="s">
        <v>173</v>
      </c>
      <c r="D75" s="21">
        <v>38636</v>
      </c>
      <c r="E75" s="35">
        <v>0.77800000000000002</v>
      </c>
      <c r="F75" s="32">
        <v>84.25</v>
      </c>
      <c r="G75" s="22">
        <v>108.80000305175781</v>
      </c>
      <c r="H75" s="22">
        <v>0</v>
      </c>
      <c r="I75" s="22">
        <v>10.300000190734863</v>
      </c>
      <c r="J75" s="20" t="s">
        <v>9</v>
      </c>
      <c r="K75" s="20" t="s">
        <v>33</v>
      </c>
      <c r="L75" s="20">
        <v>0.77800000000000002</v>
      </c>
      <c r="M75" s="20" t="s">
        <v>73</v>
      </c>
      <c r="N75" s="20">
        <v>0</v>
      </c>
      <c r="O75" s="20" t="s">
        <v>73</v>
      </c>
      <c r="P75" s="19"/>
      <c r="Q75" s="19"/>
      <c r="AC75" s="35">
        <v>8.3510000000000009</v>
      </c>
      <c r="AD75" s="32">
        <v>343</v>
      </c>
    </row>
    <row r="76" spans="1:30" ht="11.25">
      <c r="A76" s="19" t="s">
        <v>172</v>
      </c>
      <c r="B76" s="19" t="s">
        <v>41</v>
      </c>
      <c r="C76" s="19" t="s">
        <v>173</v>
      </c>
      <c r="D76" s="21">
        <v>38636</v>
      </c>
      <c r="E76" s="35">
        <v>0.77800000000000002</v>
      </c>
      <c r="F76" s="32">
        <v>88.55999755859375</v>
      </c>
      <c r="G76" s="22">
        <v>115.30000305175781</v>
      </c>
      <c r="H76" s="22">
        <v>0</v>
      </c>
      <c r="I76" s="22">
        <v>13.199999809265137</v>
      </c>
      <c r="J76" s="20" t="s">
        <v>9</v>
      </c>
      <c r="K76" s="20" t="s">
        <v>33</v>
      </c>
      <c r="L76" s="20">
        <v>0.77800000000000002</v>
      </c>
      <c r="M76" s="20" t="s">
        <v>73</v>
      </c>
      <c r="N76" s="20">
        <v>0</v>
      </c>
      <c r="O76" s="20" t="s">
        <v>73</v>
      </c>
      <c r="P76" s="19"/>
      <c r="Q76" s="19"/>
      <c r="AC76" s="35">
        <v>6.7969999999999997</v>
      </c>
      <c r="AD76" s="32">
        <v>344</v>
      </c>
    </row>
    <row r="77" spans="1:30" ht="11.25">
      <c r="A77" s="19" t="s">
        <v>172</v>
      </c>
      <c r="B77" s="19" t="s">
        <v>41</v>
      </c>
      <c r="C77" s="19" t="s">
        <v>173</v>
      </c>
      <c r="D77" s="21">
        <v>38636</v>
      </c>
      <c r="E77" s="35">
        <v>0.77800000000000002</v>
      </c>
      <c r="F77" s="32">
        <v>89.680000305175781</v>
      </c>
      <c r="G77" s="22">
        <v>116.90000152587891</v>
      </c>
      <c r="H77" s="22">
        <v>0</v>
      </c>
      <c r="I77" s="22">
        <v>13.100000381469727</v>
      </c>
      <c r="J77" s="20" t="s">
        <v>9</v>
      </c>
      <c r="K77" s="20" t="s">
        <v>33</v>
      </c>
      <c r="L77" s="20">
        <v>0.77800000000000002</v>
      </c>
      <c r="M77" s="20" t="s">
        <v>73</v>
      </c>
      <c r="N77" s="20">
        <v>0</v>
      </c>
      <c r="O77" s="20" t="s">
        <v>73</v>
      </c>
      <c r="P77" s="19"/>
      <c r="Q77" s="19"/>
      <c r="AC77" s="35">
        <v>5.37</v>
      </c>
      <c r="AD77" s="32">
        <v>345.79998779296875</v>
      </c>
    </row>
    <row r="78" spans="1:30" ht="11.25">
      <c r="A78" s="19" t="s">
        <v>172</v>
      </c>
      <c r="B78" s="19" t="s">
        <v>41</v>
      </c>
      <c r="C78" s="19" t="s">
        <v>173</v>
      </c>
      <c r="D78" s="21">
        <v>38636</v>
      </c>
      <c r="E78" s="35">
        <v>0.77800000000000002</v>
      </c>
      <c r="F78" s="32">
        <v>93.589996337890625</v>
      </c>
      <c r="G78" s="22">
        <v>121.09999847412109</v>
      </c>
      <c r="H78" s="22">
        <v>0</v>
      </c>
      <c r="I78" s="22">
        <v>15.699999809265137</v>
      </c>
      <c r="J78" s="20" t="s">
        <v>16</v>
      </c>
      <c r="K78" s="20" t="s">
        <v>33</v>
      </c>
      <c r="L78" s="20">
        <v>0.77800000000000002</v>
      </c>
      <c r="M78" s="20" t="s">
        <v>73</v>
      </c>
      <c r="N78" s="20">
        <v>0</v>
      </c>
      <c r="O78" s="20" t="s">
        <v>73</v>
      </c>
      <c r="P78" s="19"/>
      <c r="Q78" s="19"/>
      <c r="AC78" s="35">
        <v>7.7009999999999996</v>
      </c>
      <c r="AD78" s="32">
        <v>347.5</v>
      </c>
    </row>
    <row r="79" spans="1:30" ht="11.25">
      <c r="A79" s="19" t="s">
        <v>218</v>
      </c>
      <c r="B79" s="19" t="s">
        <v>41</v>
      </c>
      <c r="C79" s="19" t="s">
        <v>173</v>
      </c>
      <c r="D79" s="21">
        <v>38842</v>
      </c>
      <c r="E79" s="35">
        <v>1.3420000000000001</v>
      </c>
      <c r="F79" s="32">
        <v>104.66999816894531</v>
      </c>
      <c r="G79" s="22">
        <v>0</v>
      </c>
      <c r="H79" s="22">
        <v>0</v>
      </c>
      <c r="I79" s="22">
        <v>25.200000762939453</v>
      </c>
      <c r="J79" s="20" t="s">
        <v>9</v>
      </c>
      <c r="K79" s="20" t="s">
        <v>13</v>
      </c>
      <c r="L79" s="20">
        <v>1.3420000000000001</v>
      </c>
      <c r="M79" s="20" t="s">
        <v>70</v>
      </c>
      <c r="N79" s="20">
        <v>1</v>
      </c>
      <c r="O79" s="20" t="s">
        <v>70</v>
      </c>
      <c r="P79" s="19"/>
      <c r="Q79" s="19"/>
      <c r="AC79" s="35">
        <v>7.3040000000000003</v>
      </c>
      <c r="AD79" s="32">
        <v>357</v>
      </c>
    </row>
    <row r="80" spans="1:30" ht="11.25">
      <c r="A80" s="19" t="s">
        <v>218</v>
      </c>
      <c r="B80" s="19" t="s">
        <v>41</v>
      </c>
      <c r="C80" s="19" t="s">
        <v>173</v>
      </c>
      <c r="D80" s="21">
        <v>38842</v>
      </c>
      <c r="E80" s="35">
        <v>1.3420000000000001</v>
      </c>
      <c r="F80" s="32">
        <v>110.31999969482422</v>
      </c>
      <c r="G80" s="22">
        <v>142.60000610351562</v>
      </c>
      <c r="H80" s="22">
        <v>0</v>
      </c>
      <c r="I80" s="22">
        <v>32.200000762939453</v>
      </c>
      <c r="J80" s="20" t="s">
        <v>9</v>
      </c>
      <c r="K80" s="20" t="s">
        <v>13</v>
      </c>
      <c r="L80" s="20">
        <v>1.3420000000000001</v>
      </c>
      <c r="M80" s="20" t="s">
        <v>70</v>
      </c>
      <c r="N80" s="20">
        <v>1</v>
      </c>
      <c r="O80" s="20" t="s">
        <v>70</v>
      </c>
      <c r="P80" s="19"/>
      <c r="Q80" s="19"/>
      <c r="AC80" s="35">
        <v>10.353</v>
      </c>
      <c r="AD80" s="32">
        <v>357</v>
      </c>
    </row>
    <row r="81" spans="1:33" ht="11.25">
      <c r="A81" s="19" t="s">
        <v>44</v>
      </c>
      <c r="B81" s="19" t="s">
        <v>41</v>
      </c>
      <c r="C81" s="19" t="s">
        <v>165</v>
      </c>
      <c r="D81" s="21">
        <v>37118</v>
      </c>
      <c r="E81" s="35">
        <v>5.6219999999999999</v>
      </c>
      <c r="F81" s="32">
        <v>372</v>
      </c>
      <c r="G81" s="22">
        <v>463</v>
      </c>
      <c r="H81" s="22">
        <v>0</v>
      </c>
      <c r="I81" s="22">
        <v>1220</v>
      </c>
      <c r="J81" s="20" t="s">
        <v>16</v>
      </c>
      <c r="K81" s="20" t="s">
        <v>13</v>
      </c>
      <c r="L81" s="20">
        <v>5.6219999999999999</v>
      </c>
      <c r="M81" s="20" t="s">
        <v>63</v>
      </c>
      <c r="N81" s="20">
        <v>5</v>
      </c>
      <c r="O81" s="20" t="s">
        <v>63</v>
      </c>
      <c r="P81" s="19"/>
      <c r="Q81" s="19"/>
      <c r="AC81" s="35">
        <v>6.3259999999999996</v>
      </c>
      <c r="AD81" s="32">
        <v>359</v>
      </c>
    </row>
    <row r="82" spans="1:33" ht="11.25">
      <c r="A82" s="19" t="s">
        <v>142</v>
      </c>
      <c r="B82" s="19" t="s">
        <v>41</v>
      </c>
      <c r="C82" s="19" t="s">
        <v>143</v>
      </c>
      <c r="D82" s="21">
        <v>38636</v>
      </c>
      <c r="E82" s="35">
        <v>1.778</v>
      </c>
      <c r="F82" s="32">
        <v>152.5</v>
      </c>
      <c r="G82" s="22">
        <v>197.19999694824219</v>
      </c>
      <c r="H82" s="22">
        <v>0</v>
      </c>
      <c r="I82" s="22">
        <v>76.400001525878906</v>
      </c>
      <c r="J82" s="20" t="s">
        <v>16</v>
      </c>
      <c r="K82" s="20" t="s">
        <v>13</v>
      </c>
      <c r="L82" s="20">
        <v>1.778</v>
      </c>
      <c r="M82" s="20" t="s">
        <v>70</v>
      </c>
      <c r="N82" s="20">
        <v>1</v>
      </c>
      <c r="O82" s="20" t="s">
        <v>70</v>
      </c>
      <c r="P82" s="19"/>
      <c r="Q82" s="19"/>
      <c r="AC82" s="35">
        <v>5.3970000000000002</v>
      </c>
      <c r="AD82" s="32">
        <v>359.20001220703125</v>
      </c>
    </row>
    <row r="83" spans="1:33" ht="11.25">
      <c r="A83" s="19" t="s">
        <v>142</v>
      </c>
      <c r="B83" s="19" t="s">
        <v>41</v>
      </c>
      <c r="C83" s="19" t="s">
        <v>143</v>
      </c>
      <c r="D83" s="21">
        <v>38636</v>
      </c>
      <c r="E83" s="35">
        <v>1.778</v>
      </c>
      <c r="F83" s="32">
        <v>187.39999389648437</v>
      </c>
      <c r="G83" s="22">
        <v>236.5</v>
      </c>
      <c r="H83" s="22">
        <v>0</v>
      </c>
      <c r="I83" s="22">
        <v>141.5</v>
      </c>
      <c r="J83" s="20" t="s">
        <v>9</v>
      </c>
      <c r="K83" s="20" t="s">
        <v>13</v>
      </c>
      <c r="L83" s="20">
        <v>1.778</v>
      </c>
      <c r="M83" s="20" t="s">
        <v>70</v>
      </c>
      <c r="N83" s="20">
        <v>1</v>
      </c>
      <c r="O83" s="20" t="s">
        <v>70</v>
      </c>
      <c r="P83" s="19"/>
      <c r="Q83" s="19"/>
      <c r="AC83" s="35">
        <v>8.7010000000000005</v>
      </c>
      <c r="AD83" s="32">
        <v>359.79998779296875</v>
      </c>
    </row>
    <row r="84" spans="1:33" ht="11.25">
      <c r="A84" s="19" t="s">
        <v>142</v>
      </c>
      <c r="B84" s="19" t="s">
        <v>41</v>
      </c>
      <c r="C84" s="19" t="s">
        <v>143</v>
      </c>
      <c r="D84" s="21">
        <v>38636</v>
      </c>
      <c r="E84" s="35">
        <v>1.778</v>
      </c>
      <c r="F84" s="32">
        <v>189.39999389648437</v>
      </c>
      <c r="G84" s="22">
        <v>243</v>
      </c>
      <c r="H84" s="22">
        <v>0</v>
      </c>
      <c r="I84" s="22">
        <v>132</v>
      </c>
      <c r="J84" s="20" t="s">
        <v>16</v>
      </c>
      <c r="K84" s="20" t="s">
        <v>13</v>
      </c>
      <c r="L84" s="20">
        <v>1.778</v>
      </c>
      <c r="M84" s="20" t="s">
        <v>70</v>
      </c>
      <c r="N84" s="20">
        <v>1</v>
      </c>
      <c r="O84" s="20" t="s">
        <v>70</v>
      </c>
      <c r="P84" s="19"/>
      <c r="Q84" s="19"/>
      <c r="AC84" s="35">
        <v>7.1210000000000004</v>
      </c>
      <c r="AD84" s="32">
        <v>366</v>
      </c>
    </row>
    <row r="85" spans="1:33" ht="11.25">
      <c r="A85" s="19" t="s">
        <v>142</v>
      </c>
      <c r="B85" s="19" t="s">
        <v>41</v>
      </c>
      <c r="C85" s="19" t="s">
        <v>143</v>
      </c>
      <c r="D85" s="21">
        <v>38636</v>
      </c>
      <c r="E85" s="35">
        <v>1.778</v>
      </c>
      <c r="F85" s="32">
        <v>191.60000610351562</v>
      </c>
      <c r="G85" s="22">
        <v>244</v>
      </c>
      <c r="H85" s="22">
        <v>0</v>
      </c>
      <c r="I85" s="22">
        <v>148</v>
      </c>
      <c r="J85" s="20" t="s">
        <v>16</v>
      </c>
      <c r="K85" s="20" t="s">
        <v>13</v>
      </c>
      <c r="L85" s="20">
        <v>1.778</v>
      </c>
      <c r="M85" s="20" t="s">
        <v>70</v>
      </c>
      <c r="N85" s="20">
        <v>1</v>
      </c>
      <c r="O85" s="20" t="s">
        <v>70</v>
      </c>
      <c r="P85" s="19"/>
      <c r="Q85" s="19"/>
      <c r="AC85" s="35">
        <v>7.5419999999999998</v>
      </c>
      <c r="AD85" s="32">
        <v>368.5</v>
      </c>
    </row>
    <row r="86" spans="1:33" ht="11.25">
      <c r="A86" s="19" t="s">
        <v>231</v>
      </c>
      <c r="B86" s="19" t="s">
        <v>41</v>
      </c>
      <c r="C86" s="19" t="s">
        <v>143</v>
      </c>
      <c r="D86" s="21">
        <v>38842</v>
      </c>
      <c r="E86" s="35">
        <v>2.3420000000000001</v>
      </c>
      <c r="F86" s="32">
        <v>188.80000305175781</v>
      </c>
      <c r="G86" s="22">
        <v>239</v>
      </c>
      <c r="H86" s="22">
        <v>0</v>
      </c>
      <c r="I86" s="22">
        <v>156.10000610351562</v>
      </c>
      <c r="J86" s="20" t="s">
        <v>9</v>
      </c>
      <c r="K86" s="20" t="s">
        <v>13</v>
      </c>
      <c r="L86" s="20">
        <v>2.3420000000000001</v>
      </c>
      <c r="M86" s="20" t="s">
        <v>65</v>
      </c>
      <c r="N86" s="20">
        <v>2</v>
      </c>
      <c r="O86" s="20" t="s">
        <v>65</v>
      </c>
      <c r="P86" s="19"/>
      <c r="Q86" s="19"/>
      <c r="AC86" s="35">
        <v>5.6219999999999999</v>
      </c>
      <c r="AD86" s="32">
        <v>372</v>
      </c>
    </row>
    <row r="87" spans="1:33" ht="11.25">
      <c r="A87" s="19" t="s">
        <v>46</v>
      </c>
      <c r="B87" s="19" t="s">
        <v>41</v>
      </c>
      <c r="C87" s="19" t="s">
        <v>252</v>
      </c>
      <c r="D87" s="21">
        <v>35277</v>
      </c>
      <c r="E87" s="35">
        <v>0.58099999999999996</v>
      </c>
      <c r="F87" s="32">
        <v>43.360000610351562</v>
      </c>
      <c r="G87" s="22">
        <v>55.799999237060547</v>
      </c>
      <c r="H87" s="22">
        <v>0</v>
      </c>
      <c r="I87" s="22">
        <v>0.80000001192092896</v>
      </c>
      <c r="J87" s="20" t="s">
        <v>9</v>
      </c>
      <c r="K87" s="20" t="s">
        <v>33</v>
      </c>
      <c r="L87" s="20">
        <v>0.58099999999999996</v>
      </c>
      <c r="M87" s="20" t="s">
        <v>73</v>
      </c>
      <c r="N87" s="20">
        <v>0</v>
      </c>
      <c r="O87" s="20" t="s">
        <v>73</v>
      </c>
      <c r="P87" s="19"/>
      <c r="Q87" s="19"/>
      <c r="AC87" s="35">
        <v>7.3040000000000003</v>
      </c>
      <c r="AD87" s="32">
        <v>372.79998779296875</v>
      </c>
    </row>
    <row r="88" spans="1:33" ht="11.25">
      <c r="A88" s="19" t="s">
        <v>45</v>
      </c>
      <c r="B88" s="19" t="s">
        <v>41</v>
      </c>
      <c r="C88" s="19" t="s">
        <v>191</v>
      </c>
      <c r="D88" s="21">
        <v>37732</v>
      </c>
      <c r="E88" s="35">
        <v>7.3040000000000003</v>
      </c>
      <c r="F88" s="32">
        <v>357</v>
      </c>
      <c r="G88" s="22">
        <v>442</v>
      </c>
      <c r="H88" s="22">
        <v>0</v>
      </c>
      <c r="I88" s="22">
        <v>978</v>
      </c>
      <c r="J88" s="20" t="s">
        <v>9</v>
      </c>
      <c r="K88" s="20" t="s">
        <v>10</v>
      </c>
      <c r="L88" s="20">
        <v>7.3040000000000003</v>
      </c>
      <c r="M88" s="20" t="s">
        <v>56</v>
      </c>
      <c r="N88" s="20">
        <v>6</v>
      </c>
      <c r="O88" s="20" t="s">
        <v>61</v>
      </c>
      <c r="P88" s="19"/>
      <c r="Q88" s="19"/>
      <c r="AC88" s="35">
        <v>10.351000000000001</v>
      </c>
      <c r="AD88" s="32">
        <v>374.29998779296875</v>
      </c>
    </row>
    <row r="89" spans="1:33" ht="11.25">
      <c r="A89" s="19" t="s">
        <v>45</v>
      </c>
      <c r="B89" s="19" t="s">
        <v>41</v>
      </c>
      <c r="C89" s="19" t="s">
        <v>191</v>
      </c>
      <c r="D89" s="21">
        <v>37732</v>
      </c>
      <c r="E89" s="35">
        <v>7.3040000000000003</v>
      </c>
      <c r="F89" s="32">
        <v>372.79998779296875</v>
      </c>
      <c r="G89" s="22">
        <v>455</v>
      </c>
      <c r="H89" s="22">
        <v>0</v>
      </c>
      <c r="I89" s="22">
        <v>1095</v>
      </c>
      <c r="J89" s="20" t="s">
        <v>9</v>
      </c>
      <c r="K89" s="20" t="s">
        <v>10</v>
      </c>
      <c r="L89" s="20">
        <v>7.3040000000000003</v>
      </c>
      <c r="M89" s="20" t="s">
        <v>56</v>
      </c>
      <c r="N89" s="20">
        <v>6</v>
      </c>
      <c r="O89" s="20" t="s">
        <v>61</v>
      </c>
      <c r="P89" s="19"/>
      <c r="Q89" s="19"/>
      <c r="AC89" s="35">
        <v>9.3970000000000002</v>
      </c>
      <c r="AD89" s="32">
        <v>379.70001220703125</v>
      </c>
    </row>
    <row r="90" spans="1:33" ht="11.25">
      <c r="A90" s="19" t="s">
        <v>47</v>
      </c>
      <c r="B90" s="19" t="s">
        <v>41</v>
      </c>
      <c r="C90" s="19" t="s">
        <v>48</v>
      </c>
      <c r="D90" s="21">
        <v>37734</v>
      </c>
      <c r="E90" s="35">
        <v>15.308999999999999</v>
      </c>
      <c r="F90" s="32">
        <v>402</v>
      </c>
      <c r="G90" s="22">
        <v>486</v>
      </c>
      <c r="H90" s="22">
        <v>0</v>
      </c>
      <c r="I90" s="22">
        <v>1333</v>
      </c>
      <c r="J90" s="20" t="s">
        <v>9</v>
      </c>
      <c r="K90" s="20" t="s">
        <v>10</v>
      </c>
      <c r="L90" s="20">
        <v>15.308999999999999</v>
      </c>
      <c r="M90" s="20" t="s">
        <v>77</v>
      </c>
      <c r="N90" s="20">
        <v>12</v>
      </c>
      <c r="O90" s="20" t="s">
        <v>76</v>
      </c>
      <c r="P90" s="19"/>
      <c r="Q90" s="19"/>
      <c r="AC90" s="38">
        <v>9.7010000000000005</v>
      </c>
      <c r="AD90" s="39">
        <v>384.5</v>
      </c>
      <c r="AE90" s="85" t="s">
        <v>273</v>
      </c>
      <c r="AF90" s="86"/>
      <c r="AG90" s="85" t="s">
        <v>275</v>
      </c>
    </row>
    <row r="91" spans="1:33" ht="11.25">
      <c r="A91" s="19" t="s">
        <v>47</v>
      </c>
      <c r="B91" s="19" t="s">
        <v>41</v>
      </c>
      <c r="C91" s="19" t="s">
        <v>48</v>
      </c>
      <c r="D91" s="21">
        <v>37734</v>
      </c>
      <c r="E91" s="35">
        <v>16.309000000000001</v>
      </c>
      <c r="F91" s="32">
        <v>392.5</v>
      </c>
      <c r="G91" s="22">
        <v>487</v>
      </c>
      <c r="H91" s="22">
        <v>0</v>
      </c>
      <c r="I91" s="22">
        <v>1485</v>
      </c>
      <c r="J91" s="20" t="s">
        <v>9</v>
      </c>
      <c r="K91" s="20" t="s">
        <v>10</v>
      </c>
      <c r="L91" s="20">
        <v>16.309000000000001</v>
      </c>
      <c r="M91" s="20" t="s">
        <v>74</v>
      </c>
      <c r="N91" s="20">
        <v>13</v>
      </c>
      <c r="O91" s="20" t="s">
        <v>75</v>
      </c>
      <c r="P91" s="19"/>
      <c r="Q91" s="19"/>
      <c r="AC91" s="38">
        <v>11.701000000000001</v>
      </c>
      <c r="AD91" s="39">
        <v>388.5</v>
      </c>
      <c r="AE91" s="85" t="s">
        <v>273</v>
      </c>
      <c r="AF91" s="86"/>
      <c r="AG91" s="85" t="s">
        <v>275</v>
      </c>
    </row>
    <row r="92" spans="1:33" ht="11.25">
      <c r="A92" s="19" t="s">
        <v>47</v>
      </c>
      <c r="B92" s="19" t="s">
        <v>41</v>
      </c>
      <c r="C92" s="19" t="s">
        <v>48</v>
      </c>
      <c r="D92" s="21">
        <v>37734</v>
      </c>
      <c r="E92" s="35">
        <v>16.309000000000001</v>
      </c>
      <c r="F92" s="32">
        <v>439</v>
      </c>
      <c r="G92" s="22">
        <v>537</v>
      </c>
      <c r="H92" s="22">
        <v>0</v>
      </c>
      <c r="I92" s="22">
        <v>2044</v>
      </c>
      <c r="J92" s="20" t="s">
        <v>9</v>
      </c>
      <c r="K92" s="20" t="s">
        <v>10</v>
      </c>
      <c r="L92" s="20">
        <v>16.309000000000001</v>
      </c>
      <c r="M92" s="20" t="s">
        <v>74</v>
      </c>
      <c r="N92" s="20">
        <v>12</v>
      </c>
      <c r="O92" s="20" t="s">
        <v>76</v>
      </c>
      <c r="P92" s="19"/>
      <c r="Q92" s="19"/>
      <c r="AC92" s="38">
        <v>11.808</v>
      </c>
      <c r="AD92" s="39">
        <v>390.39999389648438</v>
      </c>
      <c r="AE92" s="85" t="s">
        <v>277</v>
      </c>
      <c r="AF92" s="86"/>
      <c r="AG92" s="85" t="s">
        <v>275</v>
      </c>
    </row>
    <row r="93" spans="1:33" ht="11.25">
      <c r="A93" s="19" t="s">
        <v>47</v>
      </c>
      <c r="B93" s="19" t="s">
        <v>41</v>
      </c>
      <c r="C93" s="19" t="s">
        <v>48</v>
      </c>
      <c r="D93" s="21">
        <v>37734</v>
      </c>
      <c r="E93" s="35">
        <v>17.309000000000001</v>
      </c>
      <c r="F93" s="32">
        <v>468.29998779296875</v>
      </c>
      <c r="G93" s="22">
        <v>566</v>
      </c>
      <c r="H93" s="22">
        <v>0</v>
      </c>
      <c r="I93" s="22">
        <v>2512</v>
      </c>
      <c r="J93" s="20" t="s">
        <v>16</v>
      </c>
      <c r="K93" s="20" t="s">
        <v>10</v>
      </c>
      <c r="L93" s="20">
        <v>17.309000000000001</v>
      </c>
      <c r="M93" s="20" t="s">
        <v>78</v>
      </c>
      <c r="N93" s="20">
        <v>13</v>
      </c>
      <c r="O93" s="20" t="s">
        <v>75</v>
      </c>
      <c r="P93" s="19"/>
      <c r="Q93" s="19"/>
      <c r="AC93" s="38">
        <v>16.309000000000001</v>
      </c>
      <c r="AD93" s="39">
        <v>392.5</v>
      </c>
      <c r="AE93" s="85" t="s">
        <v>272</v>
      </c>
      <c r="AF93" s="86"/>
      <c r="AG93" s="85" t="s">
        <v>274</v>
      </c>
    </row>
    <row r="94" spans="1:33" ht="11.25">
      <c r="A94" s="19" t="s">
        <v>49</v>
      </c>
      <c r="B94" s="19" t="s">
        <v>41</v>
      </c>
      <c r="C94" s="19" t="s">
        <v>48</v>
      </c>
      <c r="D94" s="21">
        <v>37740</v>
      </c>
      <c r="E94" s="35">
        <v>6.3259999999999996</v>
      </c>
      <c r="F94" s="32">
        <v>359</v>
      </c>
      <c r="G94" s="22">
        <v>446</v>
      </c>
      <c r="H94" s="22">
        <v>0</v>
      </c>
      <c r="I94" s="22">
        <v>1072</v>
      </c>
      <c r="J94" s="20" t="s">
        <v>9</v>
      </c>
      <c r="K94" s="20" t="s">
        <v>10</v>
      </c>
      <c r="L94" s="20">
        <v>6.3259999999999996</v>
      </c>
      <c r="M94" s="20" t="s">
        <v>61</v>
      </c>
      <c r="N94" s="20">
        <v>6</v>
      </c>
      <c r="O94" s="20" t="s">
        <v>61</v>
      </c>
      <c r="P94" s="19"/>
      <c r="Q94" s="19"/>
      <c r="AC94" s="38">
        <v>9.3970000000000002</v>
      </c>
      <c r="AD94" s="39">
        <v>396.60000610351562</v>
      </c>
      <c r="AE94" s="85" t="s">
        <v>273</v>
      </c>
      <c r="AF94" s="86"/>
      <c r="AG94" s="85" t="s">
        <v>275</v>
      </c>
    </row>
    <row r="95" spans="1:33" ht="11.25">
      <c r="A95" s="19" t="s">
        <v>49</v>
      </c>
      <c r="B95" s="19" t="s">
        <v>41</v>
      </c>
      <c r="C95" s="19" t="s">
        <v>48</v>
      </c>
      <c r="D95" s="21">
        <v>37740</v>
      </c>
      <c r="E95" s="35">
        <v>14.326000000000001</v>
      </c>
      <c r="F95" s="32">
        <v>416</v>
      </c>
      <c r="G95" s="22">
        <v>516</v>
      </c>
      <c r="H95" s="22">
        <v>0</v>
      </c>
      <c r="I95" s="22">
        <v>1651</v>
      </c>
      <c r="J95" s="20" t="s">
        <v>9</v>
      </c>
      <c r="K95" s="20" t="s">
        <v>10</v>
      </c>
      <c r="L95" s="20">
        <v>14.326000000000001</v>
      </c>
      <c r="M95" s="20" t="s">
        <v>79</v>
      </c>
      <c r="N95" s="20">
        <v>10</v>
      </c>
      <c r="O95" s="20" t="s">
        <v>59</v>
      </c>
      <c r="P95" s="19"/>
      <c r="Q95" s="19"/>
      <c r="AC95" s="38">
        <v>16.326000000000001</v>
      </c>
      <c r="AD95" s="39">
        <v>400.79998779296875</v>
      </c>
      <c r="AE95" s="85" t="s">
        <v>272</v>
      </c>
      <c r="AF95" s="86"/>
      <c r="AG95" s="85" t="s">
        <v>275</v>
      </c>
    </row>
    <row r="96" spans="1:33" ht="11.25">
      <c r="A96" s="19" t="s">
        <v>49</v>
      </c>
      <c r="B96" s="19" t="s">
        <v>41</v>
      </c>
      <c r="C96" s="19" t="s">
        <v>48</v>
      </c>
      <c r="D96" s="21">
        <v>37740</v>
      </c>
      <c r="E96" s="35">
        <v>16.326000000000001</v>
      </c>
      <c r="F96" s="32">
        <v>400.79998779296875</v>
      </c>
      <c r="G96" s="22">
        <v>499</v>
      </c>
      <c r="H96" s="22">
        <v>0</v>
      </c>
      <c r="I96" s="22">
        <v>1728</v>
      </c>
      <c r="J96" s="20" t="s">
        <v>16</v>
      </c>
      <c r="K96" s="20" t="s">
        <v>10</v>
      </c>
      <c r="L96" s="20">
        <v>16.326000000000001</v>
      </c>
      <c r="M96" s="20" t="s">
        <v>74</v>
      </c>
      <c r="N96" s="20">
        <v>13</v>
      </c>
      <c r="O96" s="20" t="s">
        <v>75</v>
      </c>
      <c r="P96" s="19"/>
      <c r="Q96" s="19"/>
      <c r="AC96" s="38">
        <v>15.308999999999999</v>
      </c>
      <c r="AD96" s="39">
        <v>402</v>
      </c>
      <c r="AE96" s="85" t="s">
        <v>272</v>
      </c>
      <c r="AF96" s="86"/>
      <c r="AG96" s="85" t="s">
        <v>274</v>
      </c>
    </row>
    <row r="97" spans="1:33" ht="11.25">
      <c r="A97" s="19" t="s">
        <v>49</v>
      </c>
      <c r="B97" s="19" t="s">
        <v>41</v>
      </c>
      <c r="C97" s="19" t="s">
        <v>48</v>
      </c>
      <c r="D97" s="21">
        <v>37740</v>
      </c>
      <c r="E97" s="35">
        <v>16.326000000000001</v>
      </c>
      <c r="F97" s="32">
        <v>425.79998779296875</v>
      </c>
      <c r="G97" s="22">
        <v>533</v>
      </c>
      <c r="H97" s="22">
        <v>0</v>
      </c>
      <c r="I97" s="22">
        <v>1874</v>
      </c>
      <c r="J97" s="20" t="s">
        <v>16</v>
      </c>
      <c r="K97" s="20" t="s">
        <v>10</v>
      </c>
      <c r="L97" s="20">
        <v>16.326000000000001</v>
      </c>
      <c r="M97" s="20" t="s">
        <v>74</v>
      </c>
      <c r="N97" s="20">
        <v>12</v>
      </c>
      <c r="O97" s="20" t="s">
        <v>76</v>
      </c>
      <c r="P97" s="19"/>
      <c r="Q97" s="19"/>
      <c r="AC97" s="38">
        <v>9.3970000000000002</v>
      </c>
      <c r="AD97" s="39">
        <v>405.20001220703125</v>
      </c>
      <c r="AE97" s="85" t="s">
        <v>273</v>
      </c>
      <c r="AF97" s="86"/>
      <c r="AG97" s="85" t="s">
        <v>275</v>
      </c>
    </row>
    <row r="98" spans="1:33" ht="11.25">
      <c r="A98" s="19" t="s">
        <v>49</v>
      </c>
      <c r="B98" s="19" t="s">
        <v>41</v>
      </c>
      <c r="C98" s="19" t="s">
        <v>48</v>
      </c>
      <c r="D98" s="21">
        <v>37740</v>
      </c>
      <c r="E98" s="35">
        <v>16.326000000000001</v>
      </c>
      <c r="F98" s="32">
        <v>436.29998779296875</v>
      </c>
      <c r="G98" s="22">
        <v>537</v>
      </c>
      <c r="H98" s="22">
        <v>0</v>
      </c>
      <c r="I98" s="22">
        <v>1881</v>
      </c>
      <c r="J98" s="20" t="s">
        <v>16</v>
      </c>
      <c r="K98" s="20" t="s">
        <v>10</v>
      </c>
      <c r="L98" s="20">
        <v>16.326000000000001</v>
      </c>
      <c r="M98" s="20" t="s">
        <v>74</v>
      </c>
      <c r="N98" s="20">
        <v>12</v>
      </c>
      <c r="O98" s="20" t="s">
        <v>76</v>
      </c>
      <c r="P98" s="19"/>
      <c r="Q98" s="19"/>
      <c r="AC98" s="38">
        <v>14.326000000000001</v>
      </c>
      <c r="AD98" s="39">
        <v>416</v>
      </c>
      <c r="AE98" s="85" t="s">
        <v>272</v>
      </c>
      <c r="AF98" s="86"/>
      <c r="AG98" s="85" t="s">
        <v>274</v>
      </c>
    </row>
    <row r="99" spans="1:33" ht="11.25">
      <c r="A99" s="19" t="s">
        <v>50</v>
      </c>
      <c r="B99" s="19" t="s">
        <v>41</v>
      </c>
      <c r="C99" s="19" t="s">
        <v>220</v>
      </c>
      <c r="D99" s="21">
        <v>22472</v>
      </c>
      <c r="E99" s="35">
        <v>1.5229999999999999</v>
      </c>
      <c r="F99" s="32">
        <v>107.20999908447266</v>
      </c>
      <c r="G99" s="22">
        <v>137.5</v>
      </c>
      <c r="H99" s="22">
        <v>0</v>
      </c>
      <c r="I99" s="22">
        <v>26.600000381469727</v>
      </c>
      <c r="J99" s="20" t="s">
        <v>9</v>
      </c>
      <c r="K99" s="20" t="s">
        <v>13</v>
      </c>
      <c r="L99" s="20">
        <v>1.5229999999999999</v>
      </c>
      <c r="M99" s="20" t="s">
        <v>70</v>
      </c>
      <c r="N99" s="20">
        <v>1</v>
      </c>
      <c r="O99" s="20" t="s">
        <v>70</v>
      </c>
      <c r="P99" s="19"/>
      <c r="Q99" s="19"/>
      <c r="AC99" s="38">
        <v>16.326000000000001</v>
      </c>
      <c r="AD99" s="39">
        <v>425.79998779296875</v>
      </c>
      <c r="AE99" s="85" t="s">
        <v>272</v>
      </c>
      <c r="AF99" s="86"/>
      <c r="AG99" s="85" t="s">
        <v>275</v>
      </c>
    </row>
    <row r="100" spans="1:33" ht="11.25">
      <c r="A100" s="19" t="s">
        <v>225</v>
      </c>
      <c r="B100" s="19" t="s">
        <v>41</v>
      </c>
      <c r="C100" s="19" t="s">
        <v>226</v>
      </c>
      <c r="D100" s="21">
        <v>32798</v>
      </c>
      <c r="E100" s="35">
        <v>1.7949999999999999</v>
      </c>
      <c r="F100" s="32">
        <v>159</v>
      </c>
      <c r="G100" s="22">
        <v>207</v>
      </c>
      <c r="H100" s="22">
        <v>0</v>
      </c>
      <c r="I100" s="22">
        <v>97.5</v>
      </c>
      <c r="J100" s="20" t="s">
        <v>9</v>
      </c>
      <c r="K100" s="20" t="s">
        <v>13</v>
      </c>
      <c r="L100" s="20">
        <v>1.7949999999999999</v>
      </c>
      <c r="M100" s="20" t="s">
        <v>70</v>
      </c>
      <c r="N100" s="20">
        <v>1</v>
      </c>
      <c r="O100" s="20" t="s">
        <v>70</v>
      </c>
      <c r="P100" s="19"/>
      <c r="Q100" s="19"/>
      <c r="AC100" s="38">
        <v>16.326000000000001</v>
      </c>
      <c r="AD100" s="39">
        <v>436.29998779296875</v>
      </c>
      <c r="AE100" s="85" t="s">
        <v>276</v>
      </c>
      <c r="AF100" s="86"/>
      <c r="AG100" s="85" t="s">
        <v>275</v>
      </c>
    </row>
    <row r="101" spans="1:33" ht="11.25">
      <c r="A101" s="19" t="s">
        <v>52</v>
      </c>
      <c r="B101" s="19" t="s">
        <v>41</v>
      </c>
      <c r="C101" s="19" t="s">
        <v>132</v>
      </c>
      <c r="D101" s="21">
        <v>34659</v>
      </c>
      <c r="E101" s="35">
        <v>6.89</v>
      </c>
      <c r="F101" s="32">
        <v>439</v>
      </c>
      <c r="G101" s="22">
        <v>541</v>
      </c>
      <c r="H101" s="22">
        <v>0</v>
      </c>
      <c r="I101" s="22">
        <v>1782</v>
      </c>
      <c r="J101" s="20" t="s">
        <v>16</v>
      </c>
      <c r="K101" s="20" t="s">
        <v>10</v>
      </c>
      <c r="L101" s="20">
        <v>6.89</v>
      </c>
      <c r="M101" s="20" t="s">
        <v>62</v>
      </c>
      <c r="N101" s="20">
        <v>6</v>
      </c>
      <c r="O101" s="20" t="s">
        <v>62</v>
      </c>
      <c r="P101" s="19"/>
      <c r="Q101" s="19"/>
      <c r="AC101" s="87">
        <v>6.89</v>
      </c>
      <c r="AD101" s="88">
        <v>439</v>
      </c>
      <c r="AE101" s="83" t="s">
        <v>287</v>
      </c>
      <c r="AF101" s="84"/>
      <c r="AG101" s="89" t="s">
        <v>275</v>
      </c>
    </row>
    <row r="102" spans="1:33" ht="11.25">
      <c r="A102" s="19" t="s">
        <v>51</v>
      </c>
      <c r="B102" s="19" t="s">
        <v>41</v>
      </c>
      <c r="C102" s="19" t="s">
        <v>249</v>
      </c>
      <c r="D102" s="21">
        <v>33750</v>
      </c>
      <c r="E102" s="35">
        <v>3.4</v>
      </c>
      <c r="F102" s="32">
        <v>312.5</v>
      </c>
      <c r="G102" s="22">
        <v>392</v>
      </c>
      <c r="H102" s="22">
        <v>0</v>
      </c>
      <c r="I102" s="22">
        <v>739</v>
      </c>
      <c r="J102" s="20" t="s">
        <v>9</v>
      </c>
      <c r="K102" s="20" t="s">
        <v>13</v>
      </c>
      <c r="L102" s="20">
        <v>3.4</v>
      </c>
      <c r="M102" s="20" t="s">
        <v>58</v>
      </c>
      <c r="N102" s="20">
        <v>3</v>
      </c>
      <c r="O102" s="20" t="s">
        <v>58</v>
      </c>
      <c r="P102" s="19"/>
      <c r="Q102" s="19"/>
      <c r="AC102" s="38">
        <v>16.309000000000001</v>
      </c>
      <c r="AD102" s="39">
        <v>439</v>
      </c>
      <c r="AE102" s="85" t="s">
        <v>272</v>
      </c>
      <c r="AF102" s="86"/>
      <c r="AG102" s="85" t="s">
        <v>274</v>
      </c>
    </row>
    <row r="103" spans="1:33" ht="11.25">
      <c r="A103" s="19" t="s">
        <v>240</v>
      </c>
      <c r="B103" s="19" t="s">
        <v>41</v>
      </c>
      <c r="C103" s="19" t="s">
        <v>241</v>
      </c>
      <c r="D103" s="21">
        <v>28969</v>
      </c>
      <c r="E103" s="35">
        <v>2.3119999999999998</v>
      </c>
      <c r="F103" s="32">
        <v>242.5</v>
      </c>
      <c r="G103" s="22">
        <v>305</v>
      </c>
      <c r="H103" s="22">
        <v>0</v>
      </c>
      <c r="I103" s="22">
        <v>364</v>
      </c>
      <c r="J103" s="20" t="s">
        <v>9</v>
      </c>
      <c r="K103" s="20" t="s">
        <v>13</v>
      </c>
      <c r="L103" s="20">
        <v>2.3119999999999998</v>
      </c>
      <c r="M103" s="20" t="s">
        <v>65</v>
      </c>
      <c r="N103" s="20">
        <v>2</v>
      </c>
      <c r="O103" s="20" t="s">
        <v>65</v>
      </c>
      <c r="P103" s="19"/>
      <c r="Q103" s="19"/>
      <c r="AC103" s="38">
        <v>17.309000000000001</v>
      </c>
      <c r="AD103" s="39">
        <v>468.29998779296875</v>
      </c>
      <c r="AE103" s="85" t="s">
        <v>272</v>
      </c>
      <c r="AF103" s="86"/>
      <c r="AG103" s="85" t="s">
        <v>275</v>
      </c>
    </row>
    <row r="105" spans="1:33">
      <c r="AC105" s="30" t="s">
        <v>271</v>
      </c>
      <c r="AE105" s="37" t="s">
        <v>278</v>
      </c>
    </row>
    <row r="108" spans="1:33" ht="11.25">
      <c r="A108" s="19" t="s">
        <v>187</v>
      </c>
      <c r="B108" s="19" t="s">
        <v>41</v>
      </c>
      <c r="C108" s="19" t="s">
        <v>188</v>
      </c>
      <c r="D108" s="21">
        <v>38841</v>
      </c>
      <c r="E108" s="35">
        <v>999</v>
      </c>
      <c r="F108" s="32">
        <v>356.79998779296875</v>
      </c>
      <c r="G108" s="22">
        <v>440</v>
      </c>
      <c r="H108" s="22">
        <v>0</v>
      </c>
      <c r="I108" s="22">
        <v>1011.2000122070312</v>
      </c>
      <c r="J108" s="20" t="s">
        <v>9</v>
      </c>
      <c r="K108" s="20" t="s">
        <v>10</v>
      </c>
      <c r="L108" s="20">
        <v>999</v>
      </c>
      <c r="M108" s="20" t="s">
        <v>15</v>
      </c>
      <c r="N108" s="20">
        <v>99</v>
      </c>
      <c r="O108" s="20" t="s">
        <v>15</v>
      </c>
      <c r="P108" s="19"/>
      <c r="Q108" s="19"/>
    </row>
    <row r="109" spans="1:33" ht="11.25">
      <c r="A109" s="19" t="s">
        <v>200</v>
      </c>
      <c r="B109" s="19" t="s">
        <v>41</v>
      </c>
      <c r="C109" s="19" t="s">
        <v>201</v>
      </c>
      <c r="D109" s="21">
        <v>38483</v>
      </c>
      <c r="E109" s="35">
        <v>999</v>
      </c>
      <c r="F109" s="32">
        <v>370.70001220703125</v>
      </c>
      <c r="G109" s="22">
        <v>463</v>
      </c>
      <c r="H109" s="22">
        <v>0</v>
      </c>
      <c r="I109" s="22">
        <v>1190</v>
      </c>
      <c r="J109" s="20" t="s">
        <v>9</v>
      </c>
      <c r="K109" s="20" t="s">
        <v>10</v>
      </c>
      <c r="L109" s="20">
        <v>999</v>
      </c>
      <c r="M109" s="20" t="s">
        <v>15</v>
      </c>
      <c r="N109" s="20">
        <v>99</v>
      </c>
      <c r="O109" s="20" t="s">
        <v>15</v>
      </c>
      <c r="P109" s="19"/>
      <c r="Q109" s="19"/>
    </row>
  </sheetData>
  <sortState ref="AC2:AD109">
    <sortCondition ref="AD2:AD109"/>
    <sortCondition ref="AC2:AC109"/>
  </sortState>
  <pageMargins left="0.96" right="0.7" top="0.75" bottom="2.64" header="0.3" footer="0.3"/>
  <pageSetup orientation="portrait" r:id="rId1"/>
  <ignoredErrors>
    <ignoredError sqref="O2:O49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7"/>
  <sheetViews>
    <sheetView workbookViewId="0">
      <selection activeCell="L40" sqref="L40"/>
    </sheetView>
  </sheetViews>
  <sheetFormatPr defaultRowHeight="12.75"/>
  <cols>
    <col min="1" max="1" width="11.5703125" style="20" bestFit="1" customWidth="1"/>
    <col min="2" max="2" width="9.28515625" style="20" customWidth="1"/>
    <col min="3" max="3" width="3.85546875" style="19" bestFit="1" customWidth="1"/>
  </cols>
  <sheetData>
    <row r="1" spans="1:13" ht="13.5" thickBot="1">
      <c r="A1" s="31" t="s">
        <v>6</v>
      </c>
      <c r="B1" s="31" t="s">
        <v>279</v>
      </c>
      <c r="C1" s="31" t="s">
        <v>4</v>
      </c>
      <c r="D1" s="111"/>
      <c r="E1" s="31" t="s">
        <v>6</v>
      </c>
      <c r="F1" s="31" t="s">
        <v>280</v>
      </c>
      <c r="G1" s="31" t="s">
        <v>4</v>
      </c>
      <c r="H1" s="111"/>
      <c r="I1" s="112" t="s">
        <v>281</v>
      </c>
      <c r="J1" s="113"/>
      <c r="K1" s="113"/>
      <c r="M1" s="54"/>
    </row>
    <row r="2" spans="1:13" ht="13.5" thickBot="1">
      <c r="A2" s="36">
        <v>0.81899999999999995</v>
      </c>
      <c r="B2" s="34">
        <v>62.090000152587891</v>
      </c>
      <c r="C2" s="26" t="s">
        <v>16</v>
      </c>
      <c r="E2" s="35">
        <v>0.58099999999999996</v>
      </c>
      <c r="F2" s="32">
        <v>43.360000610351562</v>
      </c>
      <c r="G2" s="20" t="s">
        <v>9</v>
      </c>
      <c r="I2" s="52" t="s">
        <v>6</v>
      </c>
      <c r="J2" s="53" t="s">
        <v>93</v>
      </c>
      <c r="K2" s="53" t="s">
        <v>4</v>
      </c>
      <c r="M2" s="55"/>
    </row>
    <row r="3" spans="1:13">
      <c r="A3" s="35">
        <v>0.81899999999999995</v>
      </c>
      <c r="B3" s="32">
        <v>66.55999755859375</v>
      </c>
      <c r="C3" s="20" t="s">
        <v>16</v>
      </c>
      <c r="E3" s="35">
        <v>0.72599999999999998</v>
      </c>
      <c r="F3" s="32">
        <v>56.900001525878906</v>
      </c>
      <c r="G3" s="20" t="s">
        <v>9</v>
      </c>
      <c r="I3" s="35">
        <v>999</v>
      </c>
      <c r="J3" s="32">
        <v>356.79998779296875</v>
      </c>
      <c r="K3" s="20" t="s">
        <v>9</v>
      </c>
    </row>
    <row r="4" spans="1:13">
      <c r="A4" s="35">
        <v>1.3420000000000001</v>
      </c>
      <c r="B4" s="32">
        <v>72</v>
      </c>
      <c r="C4" s="20" t="s">
        <v>16</v>
      </c>
      <c r="E4" s="35">
        <v>0.81899999999999995</v>
      </c>
      <c r="F4" s="32">
        <v>61.110000610351563</v>
      </c>
      <c r="G4" s="20" t="s">
        <v>9</v>
      </c>
      <c r="I4" s="35">
        <v>999</v>
      </c>
      <c r="J4" s="32">
        <v>370.70001220703125</v>
      </c>
      <c r="K4" s="20" t="s">
        <v>9</v>
      </c>
    </row>
    <row r="5" spans="1:13">
      <c r="A5" s="35">
        <v>0.77800000000000002</v>
      </c>
      <c r="B5" s="32">
        <v>79.139999389648437</v>
      </c>
      <c r="C5" s="20" t="s">
        <v>16</v>
      </c>
      <c r="E5" s="35">
        <v>0.81899999999999995</v>
      </c>
      <c r="F5" s="32">
        <v>62.189998626708984</v>
      </c>
      <c r="G5" s="20" t="s">
        <v>9</v>
      </c>
    </row>
    <row r="6" spans="1:13">
      <c r="A6" s="35">
        <v>1.2769999999999999</v>
      </c>
      <c r="B6" s="32">
        <v>80.330001831054687</v>
      </c>
      <c r="C6" s="20" t="s">
        <v>16</v>
      </c>
      <c r="E6" s="35">
        <v>0.627</v>
      </c>
      <c r="F6" s="32">
        <v>63.610000610351562</v>
      </c>
      <c r="G6" s="20" t="s">
        <v>9</v>
      </c>
    </row>
    <row r="7" spans="1:13">
      <c r="A7" s="35">
        <v>0.77800000000000002</v>
      </c>
      <c r="B7" s="32">
        <v>83.620002746582031</v>
      </c>
      <c r="C7" s="20" t="s">
        <v>16</v>
      </c>
      <c r="E7" s="35">
        <v>0.70099999999999996</v>
      </c>
      <c r="F7" s="32">
        <v>66.55999755859375</v>
      </c>
      <c r="G7" s="20" t="s">
        <v>9</v>
      </c>
    </row>
    <row r="8" spans="1:13">
      <c r="A8" s="35">
        <v>0.77800000000000002</v>
      </c>
      <c r="B8" s="32">
        <v>93.589996337890625</v>
      </c>
      <c r="C8" s="20" t="s">
        <v>16</v>
      </c>
      <c r="E8" s="35">
        <v>0.81899999999999995</v>
      </c>
      <c r="F8" s="32">
        <v>67.449996948242188</v>
      </c>
      <c r="G8" s="20" t="s">
        <v>9</v>
      </c>
    </row>
    <row r="9" spans="1:13">
      <c r="A9" s="35">
        <v>1.778</v>
      </c>
      <c r="B9" s="32">
        <v>152.5</v>
      </c>
      <c r="C9" s="20" t="s">
        <v>16</v>
      </c>
      <c r="E9" s="35">
        <v>0.67900000000000005</v>
      </c>
      <c r="F9" s="32">
        <v>76.540000915527344</v>
      </c>
      <c r="G9" s="20" t="s">
        <v>9</v>
      </c>
    </row>
    <row r="10" spans="1:13">
      <c r="A10" s="35">
        <v>1.778</v>
      </c>
      <c r="B10" s="32">
        <v>189.39999389648437</v>
      </c>
      <c r="C10" s="20" t="s">
        <v>16</v>
      </c>
      <c r="E10" s="35">
        <v>0.77800000000000002</v>
      </c>
      <c r="F10" s="32">
        <v>81.44000244140625</v>
      </c>
      <c r="G10" s="20" t="s">
        <v>9</v>
      </c>
    </row>
    <row r="11" spans="1:13">
      <c r="A11" s="35">
        <v>1.778</v>
      </c>
      <c r="B11" s="32">
        <v>191.60000610351562</v>
      </c>
      <c r="C11" s="20" t="s">
        <v>16</v>
      </c>
      <c r="E11" s="35">
        <v>0.77800000000000002</v>
      </c>
      <c r="F11" s="32">
        <v>84.25</v>
      </c>
      <c r="G11" s="20" t="s">
        <v>9</v>
      </c>
    </row>
    <row r="12" spans="1:13">
      <c r="A12" s="35">
        <v>2.5419999999999998</v>
      </c>
      <c r="B12" s="32">
        <v>197.39999389648437</v>
      </c>
      <c r="C12" s="20" t="s">
        <v>16</v>
      </c>
      <c r="E12" s="35">
        <v>0.77800000000000002</v>
      </c>
      <c r="F12" s="32">
        <v>88.55999755859375</v>
      </c>
      <c r="G12" s="20" t="s">
        <v>9</v>
      </c>
    </row>
    <row r="13" spans="1:13">
      <c r="A13" s="35">
        <v>3.351</v>
      </c>
      <c r="B13" s="32">
        <v>200.80000305175781</v>
      </c>
      <c r="C13" s="20" t="s">
        <v>16</v>
      </c>
      <c r="E13" s="35">
        <v>0.77800000000000002</v>
      </c>
      <c r="F13" s="32">
        <v>89.680000305175781</v>
      </c>
      <c r="G13" s="20" t="s">
        <v>9</v>
      </c>
    </row>
    <row r="14" spans="1:13">
      <c r="A14" s="35">
        <v>2.7919999999999998</v>
      </c>
      <c r="B14" s="32">
        <v>231.5</v>
      </c>
      <c r="C14" s="20" t="s">
        <v>16</v>
      </c>
      <c r="E14" s="35">
        <v>1.3420000000000001</v>
      </c>
      <c r="F14" s="32">
        <v>104.66999816894531</v>
      </c>
      <c r="G14" s="20" t="s">
        <v>9</v>
      </c>
    </row>
    <row r="15" spans="1:13">
      <c r="A15" s="35">
        <v>4.5419999999999998</v>
      </c>
      <c r="B15" s="32">
        <v>260</v>
      </c>
      <c r="C15" s="20" t="s">
        <v>16</v>
      </c>
      <c r="E15" s="35">
        <v>1.5229999999999999</v>
      </c>
      <c r="F15" s="32">
        <v>107.20999908447266</v>
      </c>
      <c r="G15" s="20" t="s">
        <v>9</v>
      </c>
    </row>
    <row r="16" spans="1:13">
      <c r="A16" s="35">
        <v>4.5419999999999998</v>
      </c>
      <c r="B16" s="32">
        <v>264</v>
      </c>
      <c r="C16" s="20" t="s">
        <v>16</v>
      </c>
      <c r="E16" s="35">
        <v>1.3420000000000001</v>
      </c>
      <c r="F16" s="32">
        <v>110.31999969482422</v>
      </c>
      <c r="G16" s="20" t="s">
        <v>9</v>
      </c>
    </row>
    <row r="17" spans="1:7">
      <c r="A17" s="35">
        <v>4.5419999999999998</v>
      </c>
      <c r="B17" s="32">
        <v>266.79998779296875</v>
      </c>
      <c r="C17" s="20" t="s">
        <v>16</v>
      </c>
      <c r="E17" s="35">
        <v>1.633</v>
      </c>
      <c r="F17" s="32">
        <v>119.69999694824219</v>
      </c>
      <c r="G17" s="20" t="s">
        <v>9</v>
      </c>
    </row>
    <row r="18" spans="1:7">
      <c r="A18" s="35">
        <v>4.5419999999999998</v>
      </c>
      <c r="B18" s="32">
        <v>267.5</v>
      </c>
      <c r="C18" s="20" t="s">
        <v>16</v>
      </c>
      <c r="E18" s="35">
        <v>1.633</v>
      </c>
      <c r="F18" s="32">
        <v>141.80000305175781</v>
      </c>
      <c r="G18" s="20" t="s">
        <v>9</v>
      </c>
    </row>
    <row r="19" spans="1:7">
      <c r="A19" s="35">
        <v>4.5419999999999998</v>
      </c>
      <c r="B19" s="32">
        <v>269.20001220703125</v>
      </c>
      <c r="C19" s="20" t="s">
        <v>16</v>
      </c>
      <c r="E19" s="35">
        <v>1.7949999999999999</v>
      </c>
      <c r="F19" s="32">
        <v>159</v>
      </c>
      <c r="G19" s="20" t="s">
        <v>9</v>
      </c>
    </row>
    <row r="20" spans="1:7">
      <c r="A20" s="35">
        <v>4.5419999999999998</v>
      </c>
      <c r="B20" s="32">
        <v>269.5</v>
      </c>
      <c r="C20" s="20" t="s">
        <v>16</v>
      </c>
      <c r="E20" s="35">
        <v>1.677</v>
      </c>
      <c r="F20" s="32">
        <v>181.80000305175781</v>
      </c>
      <c r="G20" s="20" t="s">
        <v>9</v>
      </c>
    </row>
    <row r="21" spans="1:7">
      <c r="A21" s="35">
        <v>4.5419999999999998</v>
      </c>
      <c r="B21" s="32">
        <v>283</v>
      </c>
      <c r="C21" s="20" t="s">
        <v>16</v>
      </c>
      <c r="E21" s="35">
        <v>1.778</v>
      </c>
      <c r="F21" s="32">
        <v>187.39999389648437</v>
      </c>
      <c r="G21" s="20" t="s">
        <v>9</v>
      </c>
    </row>
    <row r="22" spans="1:7">
      <c r="A22" s="35">
        <v>4.5419999999999998</v>
      </c>
      <c r="B22" s="32">
        <v>288.79998779296875</v>
      </c>
      <c r="C22" s="20" t="s">
        <v>16</v>
      </c>
      <c r="E22" s="35">
        <v>2.3420000000000001</v>
      </c>
      <c r="F22" s="32">
        <v>188.80000305175781</v>
      </c>
      <c r="G22" s="20" t="s">
        <v>9</v>
      </c>
    </row>
    <row r="23" spans="1:7">
      <c r="A23" s="35">
        <v>6.351</v>
      </c>
      <c r="B23" s="32">
        <v>291.79998779296875</v>
      </c>
      <c r="C23" s="20" t="s">
        <v>16</v>
      </c>
      <c r="E23" s="35">
        <v>3.351</v>
      </c>
      <c r="F23" s="32">
        <v>197.60000610351562</v>
      </c>
      <c r="G23" s="20" t="s">
        <v>9</v>
      </c>
    </row>
    <row r="24" spans="1:7">
      <c r="A24" s="35">
        <v>4.5369999999999999</v>
      </c>
      <c r="B24" s="32">
        <v>312.5</v>
      </c>
      <c r="C24" s="20" t="s">
        <v>16</v>
      </c>
      <c r="E24" s="35">
        <v>2.7919999999999998</v>
      </c>
      <c r="F24" s="32">
        <v>222.5</v>
      </c>
      <c r="G24" s="20" t="s">
        <v>9</v>
      </c>
    </row>
    <row r="25" spans="1:7">
      <c r="A25" s="35">
        <v>4.7969999999999997</v>
      </c>
      <c r="B25" s="32">
        <v>322</v>
      </c>
      <c r="C25" s="20" t="s">
        <v>16</v>
      </c>
      <c r="E25" s="35">
        <v>3.351</v>
      </c>
      <c r="F25" s="32">
        <v>228.69999694824219</v>
      </c>
      <c r="G25" s="20" t="s">
        <v>9</v>
      </c>
    </row>
    <row r="26" spans="1:7">
      <c r="A26" s="35">
        <v>6.351</v>
      </c>
      <c r="B26" s="32">
        <v>329</v>
      </c>
      <c r="C26" s="20" t="s">
        <v>16</v>
      </c>
      <c r="E26" s="35">
        <v>4.5419999999999998</v>
      </c>
      <c r="F26" s="32">
        <v>236.80000305175781</v>
      </c>
      <c r="G26" s="20" t="s">
        <v>9</v>
      </c>
    </row>
    <row r="27" spans="1:7">
      <c r="A27" s="35">
        <v>7.5419999999999998</v>
      </c>
      <c r="B27" s="32">
        <v>334</v>
      </c>
      <c r="C27" s="20" t="s">
        <v>16</v>
      </c>
      <c r="E27" s="35">
        <v>3.5419999999999998</v>
      </c>
      <c r="F27" s="32">
        <v>237.19999694824219</v>
      </c>
      <c r="G27" s="20" t="s">
        <v>9</v>
      </c>
    </row>
    <row r="28" spans="1:7">
      <c r="A28" s="35">
        <v>7.351</v>
      </c>
      <c r="B28" s="32">
        <v>335.39999389648437</v>
      </c>
      <c r="C28" s="20" t="s">
        <v>16</v>
      </c>
      <c r="E28" s="35">
        <v>2.6789999999999998</v>
      </c>
      <c r="F28" s="32">
        <v>238.5</v>
      </c>
      <c r="G28" s="20" t="s">
        <v>9</v>
      </c>
    </row>
    <row r="29" spans="1:7">
      <c r="A29" s="35">
        <v>7.5419999999999998</v>
      </c>
      <c r="B29" s="32">
        <v>339.5</v>
      </c>
      <c r="C29" s="20" t="s">
        <v>16</v>
      </c>
      <c r="E29" s="35">
        <v>2.3119999999999998</v>
      </c>
      <c r="F29" s="32">
        <v>242.5</v>
      </c>
      <c r="G29" s="20" t="s">
        <v>9</v>
      </c>
    </row>
    <row r="30" spans="1:7">
      <c r="A30" s="35">
        <v>8.3510000000000009</v>
      </c>
      <c r="B30" s="32">
        <v>343</v>
      </c>
      <c r="C30" s="20" t="s">
        <v>16</v>
      </c>
      <c r="E30" s="35">
        <v>4.5419999999999998</v>
      </c>
      <c r="F30" s="32">
        <v>261.29998779296875</v>
      </c>
      <c r="G30" s="20" t="s">
        <v>9</v>
      </c>
    </row>
    <row r="31" spans="1:7">
      <c r="A31" s="35">
        <v>7.7009999999999996</v>
      </c>
      <c r="B31" s="32">
        <v>347.5</v>
      </c>
      <c r="C31" s="20" t="s">
        <v>16</v>
      </c>
      <c r="E31" s="35">
        <v>4.5419999999999998</v>
      </c>
      <c r="F31" s="32">
        <v>266.5</v>
      </c>
      <c r="G31" s="20" t="s">
        <v>9</v>
      </c>
    </row>
    <row r="32" spans="1:7">
      <c r="A32" s="35">
        <v>10.353</v>
      </c>
      <c r="B32" s="32">
        <v>357</v>
      </c>
      <c r="C32" s="20" t="s">
        <v>16</v>
      </c>
      <c r="E32" s="35">
        <v>4.5419999999999998</v>
      </c>
      <c r="F32" s="32">
        <v>272.20001220703125</v>
      </c>
      <c r="G32" s="20" t="s">
        <v>9</v>
      </c>
    </row>
    <row r="33" spans="1:7">
      <c r="A33" s="35">
        <v>5.3970000000000002</v>
      </c>
      <c r="B33" s="32">
        <v>359.20001220703125</v>
      </c>
      <c r="C33" s="20" t="s">
        <v>16</v>
      </c>
      <c r="E33" s="35">
        <v>3.3969999999999998</v>
      </c>
      <c r="F33" s="32">
        <v>284.5</v>
      </c>
      <c r="G33" s="20" t="s">
        <v>9</v>
      </c>
    </row>
    <row r="34" spans="1:7">
      <c r="A34" s="35">
        <v>8.7010000000000005</v>
      </c>
      <c r="B34" s="32">
        <v>359.79998779296875</v>
      </c>
      <c r="C34" s="20" t="s">
        <v>16</v>
      </c>
      <c r="E34" s="35">
        <v>4.5419999999999998</v>
      </c>
      <c r="F34" s="32">
        <v>288.20001220703125</v>
      </c>
      <c r="G34" s="20" t="s">
        <v>9</v>
      </c>
    </row>
    <row r="35" spans="1:7">
      <c r="A35" s="35">
        <v>7.5419999999999998</v>
      </c>
      <c r="B35" s="32">
        <v>368.5</v>
      </c>
      <c r="C35" s="20" t="s">
        <v>16</v>
      </c>
      <c r="E35" s="35">
        <v>5.351</v>
      </c>
      <c r="F35" s="32">
        <v>296</v>
      </c>
      <c r="G35" s="20" t="s">
        <v>9</v>
      </c>
    </row>
    <row r="36" spans="1:7">
      <c r="A36" s="35">
        <v>5.6219999999999999</v>
      </c>
      <c r="B36" s="32">
        <v>372</v>
      </c>
      <c r="C36" s="20" t="s">
        <v>16</v>
      </c>
      <c r="E36" s="35">
        <v>5.351</v>
      </c>
      <c r="F36" s="32">
        <v>296</v>
      </c>
      <c r="G36" s="20" t="s">
        <v>9</v>
      </c>
    </row>
    <row r="37" spans="1:7">
      <c r="A37" s="35">
        <v>10.351000000000001</v>
      </c>
      <c r="B37" s="32">
        <v>374.29998779296875</v>
      </c>
      <c r="C37" s="20" t="s">
        <v>16</v>
      </c>
      <c r="E37" s="35">
        <v>6.351</v>
      </c>
      <c r="F37" s="32">
        <v>303</v>
      </c>
      <c r="G37" s="20" t="s">
        <v>9</v>
      </c>
    </row>
    <row r="38" spans="1:7">
      <c r="A38" s="35">
        <v>9.7010000000000005</v>
      </c>
      <c r="B38" s="32">
        <v>384.5</v>
      </c>
      <c r="C38" s="20" t="s">
        <v>16</v>
      </c>
      <c r="E38" s="35">
        <v>6.5419999999999998</v>
      </c>
      <c r="F38" s="32">
        <v>310.20001220703125</v>
      </c>
      <c r="G38" s="20" t="s">
        <v>9</v>
      </c>
    </row>
    <row r="39" spans="1:7">
      <c r="A39" s="35">
        <v>11.701000000000001</v>
      </c>
      <c r="B39" s="32">
        <v>388.5</v>
      </c>
      <c r="C39" s="20" t="s">
        <v>16</v>
      </c>
      <c r="E39" s="35">
        <v>3.4</v>
      </c>
      <c r="F39" s="32">
        <v>312.5</v>
      </c>
      <c r="G39" s="20" t="s">
        <v>9</v>
      </c>
    </row>
    <row r="40" spans="1:7">
      <c r="A40" s="35">
        <v>11.808</v>
      </c>
      <c r="B40" s="32">
        <v>390.39999389648438</v>
      </c>
      <c r="C40" s="20" t="s">
        <v>16</v>
      </c>
      <c r="E40" s="35">
        <v>5.37</v>
      </c>
      <c r="F40" s="32">
        <v>313.5</v>
      </c>
      <c r="G40" s="20" t="s">
        <v>9</v>
      </c>
    </row>
    <row r="41" spans="1:7">
      <c r="A41" s="35">
        <v>9.3970000000000002</v>
      </c>
      <c r="B41" s="32">
        <v>396.60000610351562</v>
      </c>
      <c r="C41" s="20" t="s">
        <v>16</v>
      </c>
      <c r="E41" s="35">
        <v>5.7009999999999996</v>
      </c>
      <c r="F41" s="32">
        <v>315</v>
      </c>
      <c r="G41" s="20" t="s">
        <v>9</v>
      </c>
    </row>
    <row r="42" spans="1:7">
      <c r="A42" s="35">
        <v>16.326000000000001</v>
      </c>
      <c r="B42" s="32">
        <v>400.79998779296875</v>
      </c>
      <c r="C42" s="20" t="s">
        <v>16</v>
      </c>
      <c r="E42" s="35">
        <v>6.37</v>
      </c>
      <c r="F42" s="32">
        <v>318.5</v>
      </c>
      <c r="G42" s="20" t="s">
        <v>9</v>
      </c>
    </row>
    <row r="43" spans="1:7">
      <c r="A43" s="35">
        <v>9.3970000000000002</v>
      </c>
      <c r="B43" s="32">
        <v>405.20001220703125</v>
      </c>
      <c r="C43" s="20" t="s">
        <v>16</v>
      </c>
      <c r="E43" s="35">
        <v>4.5369999999999999</v>
      </c>
      <c r="F43" s="32">
        <v>320.70001220703125</v>
      </c>
      <c r="G43" s="20" t="s">
        <v>9</v>
      </c>
    </row>
    <row r="44" spans="1:7">
      <c r="A44" s="35">
        <v>16.326000000000001</v>
      </c>
      <c r="B44" s="32">
        <v>425.79998779296875</v>
      </c>
      <c r="C44" s="20" t="s">
        <v>16</v>
      </c>
      <c r="E44" s="35">
        <v>4.4379999999999997</v>
      </c>
      <c r="F44" s="32">
        <v>322</v>
      </c>
      <c r="G44" s="20" t="s">
        <v>9</v>
      </c>
    </row>
    <row r="45" spans="1:7">
      <c r="A45" s="35">
        <v>16.326000000000001</v>
      </c>
      <c r="B45" s="32">
        <v>436.29998779296875</v>
      </c>
      <c r="C45" s="20" t="s">
        <v>16</v>
      </c>
      <c r="E45" s="35">
        <v>6.8079999999999998</v>
      </c>
      <c r="F45" s="32">
        <v>324</v>
      </c>
      <c r="G45" s="20" t="s">
        <v>9</v>
      </c>
    </row>
    <row r="46" spans="1:7">
      <c r="A46" s="35">
        <v>6.89</v>
      </c>
      <c r="B46" s="32">
        <v>439</v>
      </c>
      <c r="C46" s="20" t="s">
        <v>16</v>
      </c>
      <c r="E46" s="35">
        <v>8.3209999999999997</v>
      </c>
      <c r="F46" s="32">
        <v>339.20001220703125</v>
      </c>
      <c r="G46" s="20" t="s">
        <v>9</v>
      </c>
    </row>
    <row r="47" spans="1:7">
      <c r="A47" s="35">
        <v>17.309000000000001</v>
      </c>
      <c r="B47" s="32">
        <v>468.29998779296875</v>
      </c>
      <c r="C47" s="20" t="s">
        <v>16</v>
      </c>
      <c r="E47" s="35">
        <v>6.7969999999999997</v>
      </c>
      <c r="F47" s="32">
        <v>344</v>
      </c>
      <c r="G47" s="20" t="s">
        <v>9</v>
      </c>
    </row>
    <row r="48" spans="1:7">
      <c r="E48" s="35">
        <v>5.37</v>
      </c>
      <c r="F48" s="32">
        <v>345.79998779296875</v>
      </c>
      <c r="G48" s="20" t="s">
        <v>9</v>
      </c>
    </row>
    <row r="49" spans="5:7">
      <c r="E49" s="35">
        <v>7.3040000000000003</v>
      </c>
      <c r="F49" s="32">
        <v>357</v>
      </c>
      <c r="G49" s="20" t="s">
        <v>9</v>
      </c>
    </row>
    <row r="50" spans="5:7">
      <c r="E50" s="35">
        <v>6.3259999999999996</v>
      </c>
      <c r="F50" s="32">
        <v>359</v>
      </c>
      <c r="G50" s="20" t="s">
        <v>9</v>
      </c>
    </row>
    <row r="51" spans="5:7">
      <c r="E51" s="35">
        <v>7.1210000000000004</v>
      </c>
      <c r="F51" s="32">
        <v>366</v>
      </c>
      <c r="G51" s="20" t="s">
        <v>9</v>
      </c>
    </row>
    <row r="52" spans="5:7">
      <c r="E52" s="35">
        <v>7.3040000000000003</v>
      </c>
      <c r="F52" s="32">
        <v>372.79998779296875</v>
      </c>
      <c r="G52" s="20" t="s">
        <v>9</v>
      </c>
    </row>
    <row r="53" spans="5:7">
      <c r="E53" s="35">
        <v>9.3970000000000002</v>
      </c>
      <c r="F53" s="32">
        <v>379.70001220703125</v>
      </c>
      <c r="G53" s="20" t="s">
        <v>9</v>
      </c>
    </row>
    <row r="54" spans="5:7">
      <c r="E54" s="35">
        <v>16.309000000000001</v>
      </c>
      <c r="F54" s="32">
        <v>392.5</v>
      </c>
      <c r="G54" s="20" t="s">
        <v>9</v>
      </c>
    </row>
    <row r="55" spans="5:7">
      <c r="E55" s="35">
        <v>15.308999999999999</v>
      </c>
      <c r="F55" s="32">
        <v>402</v>
      </c>
      <c r="G55" s="20" t="s">
        <v>9</v>
      </c>
    </row>
    <row r="56" spans="5:7">
      <c r="E56" s="35">
        <v>14.326000000000001</v>
      </c>
      <c r="F56" s="32">
        <v>416</v>
      </c>
      <c r="G56" s="20" t="s">
        <v>9</v>
      </c>
    </row>
    <row r="57" spans="5:7">
      <c r="E57" s="35">
        <v>16.309000000000001</v>
      </c>
      <c r="F57" s="32">
        <v>439</v>
      </c>
      <c r="G57" s="20" t="s">
        <v>9</v>
      </c>
    </row>
  </sheetData>
  <sortState ref="A2:C103">
    <sortCondition ref="C2:C103"/>
    <sortCondition ref="B2:B103"/>
    <sortCondition ref="A2:A103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H41" sqref="H41"/>
    </sheetView>
  </sheetViews>
  <sheetFormatPr defaultRowHeight="11.25"/>
  <cols>
    <col min="1" max="1" width="10.7109375" style="16" bestFit="1" customWidth="1"/>
    <col min="2" max="2" width="35" style="16" customWidth="1"/>
    <col min="3" max="3" width="12" style="72" bestFit="1" customWidth="1"/>
    <col min="4" max="4" width="11.5703125" style="16" bestFit="1" customWidth="1"/>
    <col min="5" max="5" width="14.85546875" style="16" customWidth="1"/>
    <col min="6" max="6" width="8.7109375" style="57" bestFit="1" customWidth="1"/>
    <col min="7" max="7" width="12" style="57" bestFit="1" customWidth="1"/>
    <col min="8" max="8" width="6.7109375" style="16" bestFit="1" customWidth="1"/>
    <col min="9" max="9" width="13.5703125" style="16" bestFit="1" customWidth="1"/>
    <col min="10" max="10" width="7.42578125" style="16" customWidth="1"/>
    <col min="11" max="11" width="5.7109375" style="16" bestFit="1" customWidth="1"/>
    <col min="12" max="16384" width="9.140625" style="16"/>
  </cols>
  <sheetData>
    <row r="1" spans="1:11" s="59" customFormat="1" ht="12" thickBot="1">
      <c r="A1" s="60" t="s">
        <v>1</v>
      </c>
      <c r="B1" s="60" t="s">
        <v>2</v>
      </c>
      <c r="C1" s="77" t="s">
        <v>0</v>
      </c>
      <c r="D1" s="60" t="s">
        <v>88</v>
      </c>
      <c r="E1" s="60" t="s">
        <v>89</v>
      </c>
      <c r="F1" s="61" t="s">
        <v>282</v>
      </c>
      <c r="G1" s="61" t="s">
        <v>93</v>
      </c>
      <c r="H1" s="60" t="s">
        <v>4</v>
      </c>
      <c r="I1" s="60" t="s">
        <v>6</v>
      </c>
      <c r="J1" s="60" t="s">
        <v>285</v>
      </c>
    </row>
    <row r="2" spans="1:11">
      <c r="A2" s="62" t="s">
        <v>8</v>
      </c>
      <c r="B2" s="62" t="s">
        <v>259</v>
      </c>
      <c r="C2" s="78" t="s">
        <v>32</v>
      </c>
      <c r="D2" s="63">
        <v>37147</v>
      </c>
      <c r="E2" s="63">
        <v>36782</v>
      </c>
      <c r="F2" s="64">
        <v>0</v>
      </c>
      <c r="G2" s="65">
        <v>66.55999755859375</v>
      </c>
      <c r="H2" s="62" t="s">
        <v>9</v>
      </c>
      <c r="I2" s="62">
        <v>0.70099999999999996</v>
      </c>
    </row>
    <row r="3" spans="1:11">
      <c r="D3" s="56"/>
      <c r="E3" s="56"/>
      <c r="G3" s="58"/>
    </row>
    <row r="4" spans="1:11">
      <c r="A4" s="62" t="s">
        <v>8</v>
      </c>
      <c r="B4" s="62" t="s">
        <v>254</v>
      </c>
      <c r="C4" s="78" t="s">
        <v>36</v>
      </c>
      <c r="D4" s="63">
        <v>33869</v>
      </c>
      <c r="E4" s="63">
        <v>36791</v>
      </c>
      <c r="F4" s="64">
        <v>0</v>
      </c>
      <c r="G4" s="65">
        <v>56.900001525878906</v>
      </c>
      <c r="H4" s="62" t="s">
        <v>9</v>
      </c>
      <c r="I4" s="62">
        <v>0.72599999999999998</v>
      </c>
    </row>
    <row r="5" spans="1:11">
      <c r="D5" s="56"/>
      <c r="E5" s="56"/>
      <c r="G5" s="58"/>
      <c r="K5" s="70"/>
    </row>
    <row r="6" spans="1:11">
      <c r="A6" s="16" t="s">
        <v>8</v>
      </c>
      <c r="B6" s="16" t="s">
        <v>169</v>
      </c>
      <c r="C6" s="72" t="s">
        <v>168</v>
      </c>
      <c r="D6" s="56">
        <v>38651</v>
      </c>
      <c r="E6" s="56">
        <v>36825</v>
      </c>
      <c r="F6" s="57">
        <v>5</v>
      </c>
      <c r="G6" s="58">
        <v>66.55999755859375</v>
      </c>
      <c r="H6" s="16" t="s">
        <v>16</v>
      </c>
      <c r="I6" s="16">
        <v>0.81899999999999995</v>
      </c>
      <c r="K6" s="70">
        <v>66.55999755859375</v>
      </c>
    </row>
    <row r="7" spans="1:11">
      <c r="A7" s="16" t="s">
        <v>8</v>
      </c>
      <c r="B7" s="16" t="s">
        <v>169</v>
      </c>
      <c r="C7" s="72" t="s">
        <v>168</v>
      </c>
      <c r="D7" s="56">
        <v>38651</v>
      </c>
      <c r="E7" s="56">
        <v>36825</v>
      </c>
      <c r="F7" s="57">
        <v>2</v>
      </c>
      <c r="G7" s="58">
        <v>62.090000152587891</v>
      </c>
      <c r="H7" s="16" t="s">
        <v>16</v>
      </c>
      <c r="I7" s="16">
        <v>0.81899999999999995</v>
      </c>
      <c r="K7" s="70">
        <v>62.090000152587891</v>
      </c>
    </row>
    <row r="8" spans="1:11">
      <c r="A8" s="16" t="s">
        <v>8</v>
      </c>
      <c r="B8" s="16" t="s">
        <v>169</v>
      </c>
      <c r="C8" s="72" t="s">
        <v>168</v>
      </c>
      <c r="D8" s="56">
        <v>38651</v>
      </c>
      <c r="E8" s="56">
        <v>36825</v>
      </c>
      <c r="F8" s="57">
        <v>3</v>
      </c>
      <c r="G8" s="58">
        <v>61.110000610351563</v>
      </c>
      <c r="H8" s="16" t="s">
        <v>9</v>
      </c>
      <c r="I8" s="16">
        <v>0.81899999999999995</v>
      </c>
      <c r="K8" s="70">
        <v>61.110000610351563</v>
      </c>
    </row>
    <row r="9" spans="1:11">
      <c r="A9" s="16" t="s">
        <v>8</v>
      </c>
      <c r="B9" s="16" t="s">
        <v>169</v>
      </c>
      <c r="C9" s="72" t="s">
        <v>168</v>
      </c>
      <c r="D9" s="56">
        <v>38651</v>
      </c>
      <c r="E9" s="56">
        <v>36825</v>
      </c>
      <c r="F9" s="57">
        <v>4</v>
      </c>
      <c r="G9" s="58">
        <v>67.449996948242188</v>
      </c>
      <c r="H9" s="16" t="s">
        <v>9</v>
      </c>
      <c r="I9" s="16">
        <v>0.81899999999999995</v>
      </c>
      <c r="K9" s="70">
        <v>67.449996948242188</v>
      </c>
    </row>
    <row r="10" spans="1:11">
      <c r="A10" s="62" t="s">
        <v>8</v>
      </c>
      <c r="B10" s="62" t="s">
        <v>169</v>
      </c>
      <c r="C10" s="78" t="s">
        <v>168</v>
      </c>
      <c r="D10" s="63">
        <v>38651</v>
      </c>
      <c r="E10" s="63">
        <v>36825</v>
      </c>
      <c r="F10" s="64">
        <v>1</v>
      </c>
      <c r="G10" s="65">
        <v>62.189998626708984</v>
      </c>
      <c r="H10" s="62" t="s">
        <v>9</v>
      </c>
      <c r="I10" s="62">
        <v>0.81899999999999995</v>
      </c>
      <c r="K10" s="71">
        <v>62.189998626708984</v>
      </c>
    </row>
    <row r="11" spans="1:11">
      <c r="A11" s="66"/>
      <c r="B11" s="66"/>
      <c r="C11" s="79"/>
      <c r="D11" s="67"/>
      <c r="E11" s="67"/>
      <c r="F11" s="68"/>
      <c r="G11" s="69"/>
      <c r="H11" s="66"/>
      <c r="I11" s="66"/>
      <c r="J11" s="81" t="s">
        <v>284</v>
      </c>
      <c r="K11" s="82">
        <f>SUM(K6:K10)/5</f>
        <v>63.879998779296876</v>
      </c>
    </row>
    <row r="12" spans="1:11">
      <c r="A12" s="66"/>
      <c r="B12" s="66"/>
      <c r="C12" s="79"/>
      <c r="D12" s="67"/>
      <c r="E12" s="67"/>
      <c r="F12" s="68"/>
      <c r="G12" s="69"/>
      <c r="H12" s="66"/>
      <c r="I12" s="66"/>
      <c r="K12" s="70"/>
    </row>
    <row r="13" spans="1:11">
      <c r="D13" s="56"/>
      <c r="E13" s="56"/>
      <c r="G13" s="58"/>
    </row>
    <row r="14" spans="1:11">
      <c r="A14" s="16" t="s">
        <v>41</v>
      </c>
      <c r="B14" s="16" t="s">
        <v>238</v>
      </c>
      <c r="C14" s="72" t="s">
        <v>40</v>
      </c>
      <c r="D14" s="56">
        <v>37139</v>
      </c>
      <c r="E14" s="56">
        <v>36774</v>
      </c>
      <c r="F14" s="57">
        <v>0</v>
      </c>
      <c r="G14" s="58">
        <v>76.540000915527344</v>
      </c>
      <c r="H14" s="16" t="s">
        <v>9</v>
      </c>
      <c r="I14" s="16">
        <v>0.67900000000000005</v>
      </c>
    </row>
    <row r="15" spans="1:11">
      <c r="A15" s="62" t="s">
        <v>41</v>
      </c>
      <c r="B15" s="62" t="s">
        <v>238</v>
      </c>
      <c r="C15" s="78" t="s">
        <v>42</v>
      </c>
      <c r="D15" s="63">
        <v>36389</v>
      </c>
      <c r="E15" s="63">
        <v>36755</v>
      </c>
      <c r="F15" s="64">
        <v>0</v>
      </c>
      <c r="G15" s="65">
        <v>63.610000610351562</v>
      </c>
      <c r="H15" s="62" t="s">
        <v>9</v>
      </c>
      <c r="I15" s="62">
        <v>0.627</v>
      </c>
    </row>
    <row r="16" spans="1:11">
      <c r="D16" s="56"/>
      <c r="E16" s="56"/>
      <c r="G16" s="58"/>
    </row>
    <row r="17" spans="1:11">
      <c r="A17" s="16" t="s">
        <v>41</v>
      </c>
      <c r="B17" s="16" t="s">
        <v>173</v>
      </c>
      <c r="C17" s="72" t="s">
        <v>172</v>
      </c>
      <c r="D17" s="56">
        <v>38636</v>
      </c>
      <c r="E17" s="56">
        <v>36810</v>
      </c>
      <c r="F17" s="57">
        <v>3</v>
      </c>
      <c r="G17" s="58">
        <v>89.680000305175781</v>
      </c>
      <c r="H17" s="16" t="s">
        <v>9</v>
      </c>
      <c r="I17" s="16">
        <v>0.77800000000000002</v>
      </c>
      <c r="K17" s="73">
        <v>89.680000305175781</v>
      </c>
    </row>
    <row r="18" spans="1:11">
      <c r="A18" s="16" t="s">
        <v>41</v>
      </c>
      <c r="B18" s="16" t="s">
        <v>173</v>
      </c>
      <c r="C18" s="72" t="s">
        <v>172</v>
      </c>
      <c r="D18" s="56">
        <v>38636</v>
      </c>
      <c r="E18" s="56">
        <v>36810</v>
      </c>
      <c r="F18" s="57">
        <v>1</v>
      </c>
      <c r="G18" s="58">
        <v>93.589996337890625</v>
      </c>
      <c r="H18" s="16" t="s">
        <v>16</v>
      </c>
      <c r="I18" s="16">
        <v>0.77800000000000002</v>
      </c>
      <c r="K18" s="74">
        <v>93.589996337890625</v>
      </c>
    </row>
    <row r="19" spans="1:11">
      <c r="A19" s="16" t="s">
        <v>41</v>
      </c>
      <c r="B19" s="16" t="s">
        <v>173</v>
      </c>
      <c r="C19" s="72" t="s">
        <v>172</v>
      </c>
      <c r="D19" s="56">
        <v>38636</v>
      </c>
      <c r="E19" s="56">
        <v>36810</v>
      </c>
      <c r="F19" s="57">
        <v>4</v>
      </c>
      <c r="G19" s="58">
        <v>81.44000244140625</v>
      </c>
      <c r="H19" s="16" t="s">
        <v>9</v>
      </c>
      <c r="I19" s="16">
        <v>0.77800000000000002</v>
      </c>
      <c r="K19" s="75">
        <v>81.44000244140625</v>
      </c>
    </row>
    <row r="20" spans="1:11">
      <c r="A20" s="16" t="s">
        <v>41</v>
      </c>
      <c r="B20" s="16" t="s">
        <v>173</v>
      </c>
      <c r="C20" s="72" t="s">
        <v>172</v>
      </c>
      <c r="D20" s="56">
        <v>38636</v>
      </c>
      <c r="E20" s="56">
        <v>36810</v>
      </c>
      <c r="F20" s="57">
        <v>5</v>
      </c>
      <c r="G20" s="58">
        <v>84.25</v>
      </c>
      <c r="H20" s="16" t="s">
        <v>9</v>
      </c>
      <c r="I20" s="16">
        <v>0.77800000000000002</v>
      </c>
      <c r="K20" s="74">
        <v>84.25</v>
      </c>
    </row>
    <row r="21" spans="1:11">
      <c r="A21" s="16" t="s">
        <v>41</v>
      </c>
      <c r="B21" s="16" t="s">
        <v>173</v>
      </c>
      <c r="C21" s="72" t="s">
        <v>172</v>
      </c>
      <c r="D21" s="56">
        <v>38636</v>
      </c>
      <c r="E21" s="56">
        <v>36810</v>
      </c>
      <c r="F21" s="57">
        <v>6</v>
      </c>
      <c r="G21" s="58">
        <v>83.620002746582031</v>
      </c>
      <c r="H21" s="16" t="s">
        <v>16</v>
      </c>
      <c r="I21" s="16">
        <v>0.77800000000000002</v>
      </c>
      <c r="K21" s="75">
        <v>83.620002746582031</v>
      </c>
    </row>
    <row r="22" spans="1:11">
      <c r="A22" s="16" t="s">
        <v>41</v>
      </c>
      <c r="B22" s="16" t="s">
        <v>173</v>
      </c>
      <c r="C22" s="72" t="s">
        <v>172</v>
      </c>
      <c r="D22" s="56">
        <v>38636</v>
      </c>
      <c r="E22" s="56">
        <v>36810</v>
      </c>
      <c r="F22" s="57">
        <v>7</v>
      </c>
      <c r="G22" s="58">
        <v>79.139999389648437</v>
      </c>
      <c r="H22" s="16" t="s">
        <v>16</v>
      </c>
      <c r="I22" s="16">
        <v>0.77800000000000002</v>
      </c>
      <c r="K22" s="74">
        <v>79.139999389648437</v>
      </c>
    </row>
    <row r="23" spans="1:11">
      <c r="A23" s="62" t="s">
        <v>41</v>
      </c>
      <c r="B23" s="62" t="s">
        <v>173</v>
      </c>
      <c r="C23" s="78" t="s">
        <v>172</v>
      </c>
      <c r="D23" s="63">
        <v>38636</v>
      </c>
      <c r="E23" s="63">
        <v>36810</v>
      </c>
      <c r="F23" s="64">
        <v>2</v>
      </c>
      <c r="G23" s="65">
        <v>88.55999755859375</v>
      </c>
      <c r="H23" s="62" t="s">
        <v>9</v>
      </c>
      <c r="I23" s="62">
        <v>0.77800000000000002</v>
      </c>
      <c r="K23" s="76">
        <v>88.55999755859375</v>
      </c>
    </row>
    <row r="24" spans="1:11">
      <c r="A24" s="66"/>
      <c r="B24" s="66"/>
      <c r="C24" s="79"/>
      <c r="D24" s="67"/>
      <c r="E24" s="67"/>
      <c r="F24" s="68"/>
      <c r="G24" s="69"/>
      <c r="H24" s="66"/>
      <c r="I24" s="66"/>
      <c r="J24" s="81" t="s">
        <v>284</v>
      </c>
      <c r="K24" s="82">
        <f>SUM(K17:K23)/7</f>
        <v>85.754285539899556</v>
      </c>
    </row>
    <row r="25" spans="1:11">
      <c r="A25" s="66"/>
      <c r="B25" s="66"/>
      <c r="C25" s="79"/>
      <c r="D25" s="67"/>
      <c r="E25" s="67"/>
      <c r="F25" s="68"/>
      <c r="G25" s="69"/>
      <c r="H25" s="66"/>
      <c r="I25" s="66"/>
    </row>
    <row r="26" spans="1:11">
      <c r="D26" s="56"/>
      <c r="E26" s="56"/>
      <c r="G26" s="58"/>
    </row>
    <row r="27" spans="1:11">
      <c r="A27" s="62" t="s">
        <v>41</v>
      </c>
      <c r="B27" s="62" t="s">
        <v>252</v>
      </c>
      <c r="C27" s="78" t="s">
        <v>46</v>
      </c>
      <c r="D27" s="63">
        <v>35277</v>
      </c>
      <c r="E27" s="63">
        <v>36738</v>
      </c>
      <c r="F27" s="64">
        <v>0</v>
      </c>
      <c r="G27" s="65">
        <v>43.360000610351562</v>
      </c>
      <c r="H27" s="62" t="s">
        <v>9</v>
      </c>
      <c r="I27" s="62">
        <v>0.58099999999999996</v>
      </c>
    </row>
    <row r="29" spans="1:11">
      <c r="A29" s="80" t="s">
        <v>283</v>
      </c>
      <c r="B29" s="80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U102"/>
  <sheetViews>
    <sheetView topLeftCell="H1" workbookViewId="0">
      <pane ySplit="1" topLeftCell="A2" activePane="bottomLeft" state="frozen"/>
      <selection pane="bottomLeft" activeCell="S21" sqref="S21"/>
    </sheetView>
  </sheetViews>
  <sheetFormatPr defaultRowHeight="12.75"/>
  <cols>
    <col min="1" max="1" width="6.7109375" style="19" customWidth="1"/>
    <col min="2" max="2" width="8.42578125" style="20" customWidth="1"/>
    <col min="3" max="3" width="8.42578125" style="54" customWidth="1"/>
    <col min="5" max="5" width="6" style="20" bestFit="1" customWidth="1"/>
    <col min="6" max="6" width="109.85546875" style="20" bestFit="1" customWidth="1"/>
    <col min="7" max="7" width="9.140625" hidden="1" customWidth="1"/>
    <col min="11" max="11" width="14.7109375" bestFit="1" customWidth="1"/>
    <col min="14" max="14" width="9.5703125" bestFit="1" customWidth="1"/>
    <col min="17" max="17" width="10" customWidth="1"/>
    <col min="18" max="18" width="11.5703125" customWidth="1"/>
    <col min="19" max="19" width="6.5703125" customWidth="1"/>
  </cols>
  <sheetData>
    <row r="1" spans="1:6" ht="13.5" thickBot="1">
      <c r="A1" s="31" t="s">
        <v>4</v>
      </c>
      <c r="B1" s="31" t="s">
        <v>93</v>
      </c>
      <c r="C1" s="31" t="s">
        <v>288</v>
      </c>
      <c r="D1" s="31" t="s">
        <v>96</v>
      </c>
      <c r="E1" s="31" t="s">
        <v>5</v>
      </c>
      <c r="F1" s="110" t="s">
        <v>97</v>
      </c>
    </row>
    <row r="2" spans="1:6">
      <c r="A2" s="20" t="s">
        <v>16</v>
      </c>
      <c r="B2" s="32">
        <v>62.090000152587891</v>
      </c>
      <c r="C2" s="32">
        <f>D2/1000</f>
        <v>3.920000076293945E-3</v>
      </c>
      <c r="D2" s="22">
        <v>3.9200000762939453</v>
      </c>
      <c r="E2" s="20" t="s">
        <v>33</v>
      </c>
      <c r="F2" s="19" t="s">
        <v>170</v>
      </c>
    </row>
    <row r="3" spans="1:6">
      <c r="A3" s="20" t="s">
        <v>16</v>
      </c>
      <c r="B3" s="32">
        <v>66.55999755859375</v>
      </c>
      <c r="C3" s="32">
        <f t="shared" ref="C3:C66" si="0">D3/1000</f>
        <v>4.6999998092651365E-3</v>
      </c>
      <c r="D3" s="22">
        <v>4.6999998092651367</v>
      </c>
      <c r="E3" s="20" t="s">
        <v>33</v>
      </c>
      <c r="F3" s="19" t="s">
        <v>171</v>
      </c>
    </row>
    <row r="4" spans="1:6">
      <c r="A4" s="20" t="s">
        <v>16</v>
      </c>
      <c r="B4" s="32">
        <v>72</v>
      </c>
      <c r="C4" s="32">
        <f t="shared" si="0"/>
        <v>7.9499998092651368E-3</v>
      </c>
      <c r="D4" s="22">
        <v>7.9499998092651367</v>
      </c>
      <c r="E4" s="20" t="s">
        <v>13</v>
      </c>
      <c r="F4" s="19" t="s">
        <v>140</v>
      </c>
    </row>
    <row r="5" spans="1:6">
      <c r="A5" s="20" t="s">
        <v>16</v>
      </c>
      <c r="B5" s="32">
        <v>79.139999389648437</v>
      </c>
      <c r="C5" s="32">
        <f t="shared" si="0"/>
        <v>8.9999999999999993E-3</v>
      </c>
      <c r="D5" s="22">
        <v>9</v>
      </c>
      <c r="E5" s="20" t="s">
        <v>33</v>
      </c>
      <c r="F5" s="19" t="s">
        <v>174</v>
      </c>
    </row>
    <row r="6" spans="1:6">
      <c r="A6" s="20" t="s">
        <v>16</v>
      </c>
      <c r="B6" s="32">
        <v>80.330001831054687</v>
      </c>
      <c r="C6" s="32">
        <f t="shared" si="0"/>
        <v>8.6999998092651375E-3</v>
      </c>
      <c r="D6" s="22">
        <v>8.6999998092651367</v>
      </c>
      <c r="E6" s="20" t="s">
        <v>13</v>
      </c>
      <c r="F6" s="19" t="s">
        <v>141</v>
      </c>
    </row>
    <row r="7" spans="1:6">
      <c r="A7" s="20" t="s">
        <v>16</v>
      </c>
      <c r="B7" s="32">
        <v>83.620002746582031</v>
      </c>
      <c r="C7" s="32">
        <f t="shared" si="0"/>
        <v>1.1600000381469727E-2</v>
      </c>
      <c r="D7" s="22">
        <v>11.600000381469727</v>
      </c>
      <c r="E7" s="20" t="s">
        <v>33</v>
      </c>
      <c r="F7" s="19" t="s">
        <v>175</v>
      </c>
    </row>
    <row r="8" spans="1:6">
      <c r="A8" s="20" t="s">
        <v>16</v>
      </c>
      <c r="B8" s="32">
        <v>93.589996337890625</v>
      </c>
      <c r="C8" s="32">
        <f t="shared" si="0"/>
        <v>1.5699999809265137E-2</v>
      </c>
      <c r="D8" s="22">
        <v>15.699999809265137</v>
      </c>
      <c r="E8" s="20" t="s">
        <v>33</v>
      </c>
      <c r="F8" s="19" t="s">
        <v>176</v>
      </c>
    </row>
    <row r="9" spans="1:6">
      <c r="A9" s="20" t="s">
        <v>16</v>
      </c>
      <c r="B9" s="32">
        <v>152.5</v>
      </c>
      <c r="C9" s="32">
        <f t="shared" si="0"/>
        <v>7.6400001525878905E-2</v>
      </c>
      <c r="D9" s="22">
        <v>76.400001525878906</v>
      </c>
      <c r="E9" s="20" t="s">
        <v>13</v>
      </c>
      <c r="F9" s="19" t="s">
        <v>144</v>
      </c>
    </row>
    <row r="10" spans="1:6">
      <c r="A10" s="20" t="s">
        <v>16</v>
      </c>
      <c r="B10" s="32">
        <v>189.39999389648437</v>
      </c>
      <c r="C10" s="32">
        <f t="shared" si="0"/>
        <v>0.13200000000000001</v>
      </c>
      <c r="D10" s="22">
        <v>132</v>
      </c>
      <c r="E10" s="20" t="s">
        <v>13</v>
      </c>
      <c r="F10" s="19" t="s">
        <v>145</v>
      </c>
    </row>
    <row r="11" spans="1:6">
      <c r="A11" s="20" t="s">
        <v>16</v>
      </c>
      <c r="B11" s="32">
        <v>191.60000610351562</v>
      </c>
      <c r="C11" s="32">
        <f t="shared" si="0"/>
        <v>0.14799999999999999</v>
      </c>
      <c r="D11" s="22">
        <v>148</v>
      </c>
      <c r="E11" s="20" t="s">
        <v>13</v>
      </c>
      <c r="F11" s="19" t="s">
        <v>146</v>
      </c>
    </row>
    <row r="12" spans="1:6">
      <c r="A12" s="20" t="s">
        <v>16</v>
      </c>
      <c r="B12" s="32">
        <v>197.39999389648437</v>
      </c>
      <c r="C12" s="32">
        <f t="shared" si="0"/>
        <v>0.17199999999999999</v>
      </c>
      <c r="D12" s="22">
        <v>172</v>
      </c>
      <c r="E12" s="20" t="s">
        <v>13</v>
      </c>
      <c r="F12" s="19" t="s">
        <v>147</v>
      </c>
    </row>
    <row r="13" spans="1:6">
      <c r="A13" s="20" t="s">
        <v>16</v>
      </c>
      <c r="B13" s="32">
        <v>200.80000305175781</v>
      </c>
      <c r="C13" s="32">
        <f t="shared" si="0"/>
        <v>0.19900000000000001</v>
      </c>
      <c r="D13" s="22">
        <v>199</v>
      </c>
      <c r="E13" s="20" t="s">
        <v>13</v>
      </c>
      <c r="F13" s="19" t="s">
        <v>148</v>
      </c>
    </row>
    <row r="14" spans="1:6">
      <c r="A14" s="20" t="s">
        <v>16</v>
      </c>
      <c r="B14" s="32">
        <v>231.5</v>
      </c>
      <c r="C14" s="32">
        <f t="shared" si="0"/>
        <v>0.25800000000000001</v>
      </c>
      <c r="D14" s="22">
        <v>258</v>
      </c>
      <c r="E14" s="20" t="s">
        <v>13</v>
      </c>
      <c r="F14" s="19" t="s">
        <v>150</v>
      </c>
    </row>
    <row r="15" spans="1:6">
      <c r="A15" s="20" t="s">
        <v>16</v>
      </c>
      <c r="B15" s="32">
        <v>260</v>
      </c>
      <c r="C15" s="32">
        <f t="shared" si="0"/>
        <v>0.40899999999999997</v>
      </c>
      <c r="D15" s="22">
        <v>409</v>
      </c>
      <c r="E15" s="20" t="s">
        <v>13</v>
      </c>
      <c r="F15" s="19" t="s">
        <v>151</v>
      </c>
    </row>
    <row r="16" spans="1:6">
      <c r="A16" s="20" t="s">
        <v>16</v>
      </c>
      <c r="B16" s="32">
        <v>264</v>
      </c>
      <c r="C16" s="32">
        <f t="shared" si="0"/>
        <v>0.40899999999999997</v>
      </c>
      <c r="D16" s="22">
        <v>409</v>
      </c>
      <c r="E16" s="20" t="s">
        <v>13</v>
      </c>
      <c r="F16" s="19" t="s">
        <v>152</v>
      </c>
    </row>
    <row r="17" spans="1:6">
      <c r="A17" s="20" t="s">
        <v>16</v>
      </c>
      <c r="B17" s="32">
        <v>266.79998779296875</v>
      </c>
      <c r="C17" s="32">
        <f t="shared" si="0"/>
        <v>0.44600000000000001</v>
      </c>
      <c r="D17" s="22">
        <v>446</v>
      </c>
      <c r="E17" s="20" t="s">
        <v>13</v>
      </c>
      <c r="F17" s="19" t="s">
        <v>153</v>
      </c>
    </row>
    <row r="18" spans="1:6">
      <c r="A18" s="20" t="s">
        <v>16</v>
      </c>
      <c r="B18" s="32">
        <v>267.5</v>
      </c>
      <c r="C18" s="32">
        <f t="shared" si="0"/>
        <v>0.47</v>
      </c>
      <c r="D18" s="22">
        <v>470</v>
      </c>
      <c r="E18" s="20" t="s">
        <v>13</v>
      </c>
      <c r="F18" s="19" t="s">
        <v>154</v>
      </c>
    </row>
    <row r="19" spans="1:6">
      <c r="A19" s="20" t="s">
        <v>16</v>
      </c>
      <c r="B19" s="32">
        <v>269.20001220703125</v>
      </c>
      <c r="C19" s="32">
        <f t="shared" si="0"/>
        <v>0.434</v>
      </c>
      <c r="D19" s="22">
        <v>434</v>
      </c>
      <c r="E19" s="20" t="s">
        <v>13</v>
      </c>
      <c r="F19" s="19" t="s">
        <v>155</v>
      </c>
    </row>
    <row r="20" spans="1:6">
      <c r="A20" s="20" t="s">
        <v>16</v>
      </c>
      <c r="B20" s="32">
        <v>269.5</v>
      </c>
      <c r="C20" s="32">
        <f t="shared" si="0"/>
        <v>0.436</v>
      </c>
      <c r="D20" s="22">
        <v>436</v>
      </c>
      <c r="E20" s="20" t="s">
        <v>13</v>
      </c>
      <c r="F20" s="19" t="s">
        <v>153</v>
      </c>
    </row>
    <row r="21" spans="1:6">
      <c r="A21" s="20" t="s">
        <v>16</v>
      </c>
      <c r="B21" s="32">
        <v>283</v>
      </c>
      <c r="C21" s="32">
        <f t="shared" si="0"/>
        <v>0.504</v>
      </c>
      <c r="D21" s="22">
        <v>504</v>
      </c>
      <c r="E21" s="20" t="s">
        <v>13</v>
      </c>
      <c r="F21" s="19" t="s">
        <v>156</v>
      </c>
    </row>
    <row r="22" spans="1:6">
      <c r="A22" s="20" t="s">
        <v>16</v>
      </c>
      <c r="B22" s="32">
        <v>288.79998779296875</v>
      </c>
      <c r="C22" s="32">
        <f t="shared" si="0"/>
        <v>0.52</v>
      </c>
      <c r="D22" s="22">
        <v>520</v>
      </c>
      <c r="E22" s="20" t="s">
        <v>13</v>
      </c>
      <c r="F22" s="19" t="s">
        <v>157</v>
      </c>
    </row>
    <row r="23" spans="1:6">
      <c r="A23" s="20" t="s">
        <v>16</v>
      </c>
      <c r="B23" s="32">
        <v>291.79998779296875</v>
      </c>
      <c r="C23" s="32">
        <f t="shared" si="0"/>
        <v>0.59799999999999998</v>
      </c>
      <c r="D23" s="22">
        <v>598</v>
      </c>
      <c r="E23" s="20" t="s">
        <v>13</v>
      </c>
      <c r="F23" s="19" t="s">
        <v>158</v>
      </c>
    </row>
    <row r="24" spans="1:6">
      <c r="A24" s="20" t="s">
        <v>16</v>
      </c>
      <c r="B24" s="32">
        <v>322</v>
      </c>
      <c r="C24" s="32">
        <f t="shared" si="0"/>
        <v>0.71899999999999997</v>
      </c>
      <c r="D24" s="22">
        <v>719</v>
      </c>
      <c r="E24" s="20" t="s">
        <v>13</v>
      </c>
      <c r="F24" s="19" t="s">
        <v>161</v>
      </c>
    </row>
    <row r="25" spans="1:6">
      <c r="A25" s="20" t="s">
        <v>16</v>
      </c>
      <c r="B25" s="32">
        <v>329</v>
      </c>
      <c r="C25" s="32">
        <f t="shared" si="0"/>
        <v>0.82199999999999995</v>
      </c>
      <c r="D25" s="22">
        <v>822</v>
      </c>
      <c r="E25" s="20" t="s">
        <v>13</v>
      </c>
      <c r="F25" s="19" t="s">
        <v>162</v>
      </c>
    </row>
    <row r="26" spans="1:6">
      <c r="A26" s="20" t="s">
        <v>16</v>
      </c>
      <c r="B26" s="32">
        <v>334</v>
      </c>
      <c r="C26" s="32">
        <f t="shared" si="0"/>
        <v>0.92600000000000005</v>
      </c>
      <c r="D26" s="22">
        <v>926</v>
      </c>
      <c r="E26" s="20" t="s">
        <v>19</v>
      </c>
      <c r="F26" s="19" t="s">
        <v>137</v>
      </c>
    </row>
    <row r="27" spans="1:6">
      <c r="A27" s="20" t="s">
        <v>16</v>
      </c>
      <c r="B27" s="32">
        <v>335.39999389648437</v>
      </c>
      <c r="C27" s="32">
        <f t="shared" si="0"/>
        <v>0.91400000000000003</v>
      </c>
      <c r="D27" s="22">
        <v>914</v>
      </c>
      <c r="E27" s="20" t="s">
        <v>13</v>
      </c>
      <c r="F27" s="19" t="s">
        <v>163</v>
      </c>
    </row>
    <row r="28" spans="1:6">
      <c r="A28" s="20" t="s">
        <v>16</v>
      </c>
      <c r="B28" s="32">
        <v>339.5</v>
      </c>
      <c r="C28" s="32">
        <f t="shared" si="0"/>
        <v>0.93400000000000005</v>
      </c>
      <c r="D28" s="22">
        <v>934</v>
      </c>
      <c r="E28" s="20" t="s">
        <v>19</v>
      </c>
      <c r="F28" s="19" t="s">
        <v>138</v>
      </c>
    </row>
    <row r="29" spans="1:6">
      <c r="A29" s="20" t="s">
        <v>16</v>
      </c>
      <c r="B29" s="32">
        <v>343</v>
      </c>
      <c r="C29" s="32">
        <f t="shared" si="0"/>
        <v>0.91800000000000004</v>
      </c>
      <c r="D29" s="22">
        <v>918</v>
      </c>
      <c r="E29" s="20" t="s">
        <v>10</v>
      </c>
      <c r="F29" s="19" t="s">
        <v>103</v>
      </c>
    </row>
    <row r="30" spans="1:6">
      <c r="A30" s="20" t="s">
        <v>16</v>
      </c>
      <c r="B30" s="32">
        <v>347.5</v>
      </c>
      <c r="C30" s="32">
        <f t="shared" si="0"/>
        <v>0.94399999999999995</v>
      </c>
      <c r="D30" s="22">
        <v>944</v>
      </c>
      <c r="E30" s="20" t="s">
        <v>19</v>
      </c>
      <c r="F30" s="19" t="s">
        <v>139</v>
      </c>
    </row>
    <row r="31" spans="1:6">
      <c r="A31" s="20" t="s">
        <v>16</v>
      </c>
      <c r="B31" s="32">
        <v>357</v>
      </c>
      <c r="C31" s="32">
        <f t="shared" si="0"/>
        <v>0.99</v>
      </c>
      <c r="D31" s="22">
        <v>990</v>
      </c>
      <c r="E31" s="20" t="s">
        <v>10</v>
      </c>
      <c r="F31" s="19" t="s">
        <v>105</v>
      </c>
    </row>
    <row r="32" spans="1:6">
      <c r="A32" s="20" t="s">
        <v>16</v>
      </c>
      <c r="B32" s="32">
        <v>359.20001220703125</v>
      </c>
      <c r="C32" s="32">
        <f t="shared" si="0"/>
        <v>1.3080000000000001</v>
      </c>
      <c r="D32" s="22">
        <v>1308</v>
      </c>
      <c r="E32" s="20" t="s">
        <v>13</v>
      </c>
      <c r="F32" s="19" t="s">
        <v>164</v>
      </c>
    </row>
    <row r="33" spans="1:21">
      <c r="A33" s="20" t="s">
        <v>16</v>
      </c>
      <c r="B33" s="32">
        <v>359.79998779296875</v>
      </c>
      <c r="C33" s="32">
        <f t="shared" si="0"/>
        <v>1.014</v>
      </c>
      <c r="D33" s="22">
        <v>1014</v>
      </c>
      <c r="E33" s="20" t="s">
        <v>10</v>
      </c>
      <c r="F33" s="19" t="s">
        <v>109</v>
      </c>
    </row>
    <row r="34" spans="1:21">
      <c r="A34" s="20" t="s">
        <v>16</v>
      </c>
      <c r="B34" s="32">
        <v>368.5</v>
      </c>
      <c r="C34" s="32">
        <f t="shared" si="0"/>
        <v>1.151</v>
      </c>
      <c r="D34" s="22">
        <v>1151</v>
      </c>
      <c r="E34" s="20" t="s">
        <v>10</v>
      </c>
      <c r="F34" s="19" t="s">
        <v>113</v>
      </c>
    </row>
    <row r="35" spans="1:21" ht="14.25">
      <c r="A35" s="20" t="s">
        <v>16</v>
      </c>
      <c r="B35" s="32">
        <v>372</v>
      </c>
      <c r="C35" s="32">
        <f t="shared" si="0"/>
        <v>1.22</v>
      </c>
      <c r="D35" s="22">
        <v>1220</v>
      </c>
      <c r="E35" s="20" t="s">
        <v>13</v>
      </c>
      <c r="F35" s="19" t="s">
        <v>167</v>
      </c>
      <c r="J35" s="91"/>
      <c r="Q35" s="90" t="s">
        <v>292</v>
      </c>
      <c r="T35" s="92"/>
    </row>
    <row r="36" spans="1:21">
      <c r="A36" s="20" t="s">
        <v>16</v>
      </c>
      <c r="B36" s="32">
        <v>374.29998779296875</v>
      </c>
      <c r="C36" s="32">
        <f t="shared" si="0"/>
        <v>1.1819999999999999</v>
      </c>
      <c r="D36" s="22">
        <v>1182</v>
      </c>
      <c r="E36" s="20" t="s">
        <v>10</v>
      </c>
      <c r="F36" s="19" t="s">
        <v>114</v>
      </c>
      <c r="L36" s="90"/>
      <c r="Q36" s="94" t="s">
        <v>297</v>
      </c>
    </row>
    <row r="37" spans="1:21">
      <c r="A37" s="20" t="s">
        <v>16</v>
      </c>
      <c r="B37" s="32">
        <v>384.5</v>
      </c>
      <c r="C37" s="32">
        <f t="shared" si="0"/>
        <v>1.284</v>
      </c>
      <c r="D37" s="22">
        <v>1284</v>
      </c>
      <c r="E37" s="20" t="s">
        <v>10</v>
      </c>
      <c r="F37" s="19" t="s">
        <v>109</v>
      </c>
      <c r="L37" s="90" t="s">
        <v>289</v>
      </c>
      <c r="M37" s="90" t="s">
        <v>290</v>
      </c>
      <c r="N37" s="90"/>
      <c r="Q37" s="90" t="s">
        <v>293</v>
      </c>
    </row>
    <row r="38" spans="1:21">
      <c r="A38" s="20" t="s">
        <v>16</v>
      </c>
      <c r="B38" s="32">
        <v>388.5</v>
      </c>
      <c r="C38" s="32">
        <f t="shared" si="0"/>
        <v>1.236</v>
      </c>
      <c r="D38" s="22">
        <v>1236</v>
      </c>
      <c r="E38" s="20" t="s">
        <v>10</v>
      </c>
      <c r="F38" s="19" t="s">
        <v>109</v>
      </c>
      <c r="L38" s="90" t="s">
        <v>291</v>
      </c>
      <c r="Q38" s="94" t="s">
        <v>297</v>
      </c>
    </row>
    <row r="39" spans="1:21">
      <c r="A39" s="20" t="s">
        <v>16</v>
      </c>
      <c r="B39" s="32">
        <v>390.39999389648438</v>
      </c>
      <c r="C39" s="32">
        <f t="shared" si="0"/>
        <v>1.2370000000000001</v>
      </c>
      <c r="D39" s="22">
        <v>1237</v>
      </c>
      <c r="E39" s="20" t="s">
        <v>10</v>
      </c>
      <c r="F39" s="19" t="s">
        <v>120</v>
      </c>
      <c r="L39">
        <f>32.2*10^3</f>
        <v>32200.000000000004</v>
      </c>
      <c r="O39" s="90" t="s">
        <v>294</v>
      </c>
      <c r="Q39" s="90" t="s">
        <v>298</v>
      </c>
    </row>
    <row r="40" spans="1:21">
      <c r="A40" s="20" t="s">
        <v>16</v>
      </c>
      <c r="B40" s="32">
        <v>396.60000610351562</v>
      </c>
      <c r="C40" s="32">
        <f t="shared" si="0"/>
        <v>1.3580000000000001</v>
      </c>
      <c r="D40" s="22">
        <v>1358</v>
      </c>
      <c r="E40" s="20" t="s">
        <v>10</v>
      </c>
      <c r="F40" s="19" t="s">
        <v>121</v>
      </c>
      <c r="L40" s="90" t="s">
        <v>291</v>
      </c>
      <c r="Q40" s="94" t="s">
        <v>297</v>
      </c>
    </row>
    <row r="41" spans="1:21">
      <c r="A41" s="20" t="s">
        <v>16</v>
      </c>
      <c r="B41" s="32">
        <v>400.79998779296875</v>
      </c>
      <c r="C41" s="32">
        <f t="shared" si="0"/>
        <v>1.728</v>
      </c>
      <c r="D41" s="22">
        <v>1728</v>
      </c>
      <c r="E41" s="20" t="s">
        <v>10</v>
      </c>
      <c r="F41" s="19" t="s">
        <v>124</v>
      </c>
      <c r="L41" s="91">
        <v>32200.000000000004</v>
      </c>
      <c r="Q41" s="90" t="s">
        <v>299</v>
      </c>
      <c r="S41" s="93" t="s">
        <v>295</v>
      </c>
      <c r="T41">
        <f>((0.000008)*(150^3.18))</f>
        <v>66.536536573436464</v>
      </c>
      <c r="U41" s="90" t="s">
        <v>296</v>
      </c>
    </row>
    <row r="42" spans="1:21">
      <c r="A42" s="20" t="s">
        <v>16</v>
      </c>
      <c r="B42" s="32">
        <v>405.20001220703125</v>
      </c>
      <c r="C42" s="32">
        <f t="shared" si="0"/>
        <v>1.7889999999999999</v>
      </c>
      <c r="D42" s="22">
        <v>1789</v>
      </c>
      <c r="E42" s="20" t="s">
        <v>10</v>
      </c>
      <c r="F42" s="19" t="s">
        <v>126</v>
      </c>
    </row>
    <row r="43" spans="1:21">
      <c r="A43" s="20" t="s">
        <v>16</v>
      </c>
      <c r="B43" s="32">
        <v>425.79998779296875</v>
      </c>
      <c r="C43" s="32">
        <f t="shared" si="0"/>
        <v>1.8740000000000001</v>
      </c>
      <c r="D43" s="22">
        <v>1874</v>
      </c>
      <c r="E43" s="20" t="s">
        <v>10</v>
      </c>
      <c r="F43" s="19" t="s">
        <v>128</v>
      </c>
    </row>
    <row r="44" spans="1:21">
      <c r="A44" s="20" t="s">
        <v>16</v>
      </c>
      <c r="B44" s="32">
        <v>436.29998779296875</v>
      </c>
      <c r="C44" s="32">
        <f t="shared" si="0"/>
        <v>1.881</v>
      </c>
      <c r="D44" s="22">
        <v>1881</v>
      </c>
      <c r="E44" s="20" t="s">
        <v>10</v>
      </c>
      <c r="F44" s="19" t="s">
        <v>130</v>
      </c>
    </row>
    <row r="45" spans="1:21">
      <c r="A45" s="20" t="s">
        <v>16</v>
      </c>
      <c r="B45" s="32">
        <v>439</v>
      </c>
      <c r="C45" s="32">
        <f t="shared" si="0"/>
        <v>1.782</v>
      </c>
      <c r="D45" s="22">
        <v>1782</v>
      </c>
      <c r="E45" s="20" t="s">
        <v>10</v>
      </c>
      <c r="F45" s="19" t="s">
        <v>134</v>
      </c>
    </row>
    <row r="46" spans="1:21">
      <c r="A46" s="20" t="s">
        <v>16</v>
      </c>
      <c r="B46" s="32">
        <v>468.29998779296875</v>
      </c>
      <c r="C46" s="32">
        <f t="shared" si="0"/>
        <v>2.512</v>
      </c>
      <c r="D46" s="22">
        <v>2512</v>
      </c>
      <c r="E46" s="20" t="s">
        <v>10</v>
      </c>
      <c r="F46" s="19" t="s">
        <v>135</v>
      </c>
    </row>
    <row r="47" spans="1:21">
      <c r="A47" s="20" t="s">
        <v>9</v>
      </c>
      <c r="B47" s="32">
        <v>43.360000610351562</v>
      </c>
      <c r="C47" s="32">
        <f t="shared" si="0"/>
        <v>8.0000001192092891E-4</v>
      </c>
      <c r="D47" s="22">
        <v>0.80000001192092896</v>
      </c>
      <c r="E47" s="20" t="s">
        <v>33</v>
      </c>
      <c r="F47" s="19" t="s">
        <v>253</v>
      </c>
    </row>
    <row r="48" spans="1:21">
      <c r="A48" s="20" t="s">
        <v>9</v>
      </c>
      <c r="B48" s="32">
        <v>56.900001525878906</v>
      </c>
      <c r="C48" s="32">
        <f t="shared" si="0"/>
        <v>2.9000000953674316E-3</v>
      </c>
      <c r="D48" s="22">
        <v>2.9000000953674316</v>
      </c>
      <c r="E48" s="20" t="s">
        <v>33</v>
      </c>
      <c r="F48" s="19" t="s">
        <v>255</v>
      </c>
    </row>
    <row r="49" spans="1:6">
      <c r="A49" s="20" t="s">
        <v>9</v>
      </c>
      <c r="B49" s="32">
        <v>61.110000610351563</v>
      </c>
      <c r="C49" s="32">
        <f t="shared" si="0"/>
        <v>3.4500000476837159E-3</v>
      </c>
      <c r="D49" s="22">
        <v>3.4500000476837158</v>
      </c>
      <c r="E49" s="20" t="s">
        <v>33</v>
      </c>
      <c r="F49" s="19" t="s">
        <v>256</v>
      </c>
    </row>
    <row r="50" spans="1:6">
      <c r="A50" s="20" t="s">
        <v>9</v>
      </c>
      <c r="B50" s="32">
        <v>62.189998626708984</v>
      </c>
      <c r="C50" s="32">
        <f t="shared" si="0"/>
        <v>4.3499999046325687E-3</v>
      </c>
      <c r="D50" s="22">
        <v>4.3499999046325684</v>
      </c>
      <c r="E50" s="20" t="s">
        <v>33</v>
      </c>
      <c r="F50" s="19" t="s">
        <v>257</v>
      </c>
    </row>
    <row r="51" spans="1:6">
      <c r="A51" s="20" t="s">
        <v>9</v>
      </c>
      <c r="B51" s="32">
        <v>63.610000610351562</v>
      </c>
      <c r="C51" s="32">
        <f t="shared" si="0"/>
        <v>3.7000000476837156E-3</v>
      </c>
      <c r="D51" s="22">
        <v>3.7000000476837158</v>
      </c>
      <c r="E51" s="20" t="s">
        <v>33</v>
      </c>
      <c r="F51" s="19" t="s">
        <v>258</v>
      </c>
    </row>
    <row r="52" spans="1:6">
      <c r="A52" s="20" t="s">
        <v>9</v>
      </c>
      <c r="B52" s="32">
        <v>66.55999755859375</v>
      </c>
      <c r="C52" s="32">
        <f t="shared" si="0"/>
        <v>4.8000001907348632E-3</v>
      </c>
      <c r="D52" s="22">
        <v>4.8000001907348633</v>
      </c>
      <c r="E52" s="20" t="s">
        <v>33</v>
      </c>
      <c r="F52" s="19" t="s">
        <v>15</v>
      </c>
    </row>
    <row r="53" spans="1:6">
      <c r="A53" s="20" t="s">
        <v>9</v>
      </c>
      <c r="B53" s="32">
        <v>67.449996948242188</v>
      </c>
      <c r="C53" s="32">
        <f t="shared" si="0"/>
        <v>5.4000000953674313E-3</v>
      </c>
      <c r="D53" s="22">
        <v>5.4000000953674316</v>
      </c>
      <c r="E53" s="20" t="s">
        <v>33</v>
      </c>
      <c r="F53" s="19" t="s">
        <v>260</v>
      </c>
    </row>
    <row r="54" spans="1:6">
      <c r="A54" s="20" t="s">
        <v>9</v>
      </c>
      <c r="B54" s="32">
        <v>76.540000915527344</v>
      </c>
      <c r="C54" s="32">
        <f t="shared" si="0"/>
        <v>8.199999809265137E-3</v>
      </c>
      <c r="D54" s="22">
        <v>8.1999998092651367</v>
      </c>
      <c r="E54" s="20" t="s">
        <v>33</v>
      </c>
      <c r="F54" s="19" t="s">
        <v>261</v>
      </c>
    </row>
    <row r="55" spans="1:6">
      <c r="A55" s="20" t="s">
        <v>9</v>
      </c>
      <c r="B55" s="32">
        <v>81.44000244140625</v>
      </c>
      <c r="C55" s="32">
        <f t="shared" si="0"/>
        <v>0.01</v>
      </c>
      <c r="D55" s="22">
        <v>10</v>
      </c>
      <c r="E55" s="20" t="s">
        <v>33</v>
      </c>
      <c r="F55" s="19" t="s">
        <v>262</v>
      </c>
    </row>
    <row r="56" spans="1:6">
      <c r="A56" s="20" t="s">
        <v>9</v>
      </c>
      <c r="B56" s="32">
        <v>84.25</v>
      </c>
      <c r="C56" s="32">
        <f t="shared" si="0"/>
        <v>1.0300000190734864E-2</v>
      </c>
      <c r="D56" s="22">
        <v>10.300000190734863</v>
      </c>
      <c r="E56" s="20" t="s">
        <v>33</v>
      </c>
      <c r="F56" s="19" t="s">
        <v>263</v>
      </c>
    </row>
    <row r="57" spans="1:6">
      <c r="A57" s="20" t="s">
        <v>9</v>
      </c>
      <c r="B57" s="32">
        <v>88.55999755859375</v>
      </c>
      <c r="C57" s="32">
        <f t="shared" si="0"/>
        <v>1.3199999809265136E-2</v>
      </c>
      <c r="D57" s="22">
        <v>13.199999809265137</v>
      </c>
      <c r="E57" s="20" t="s">
        <v>33</v>
      </c>
      <c r="F57" s="19" t="s">
        <v>262</v>
      </c>
    </row>
    <row r="58" spans="1:6">
      <c r="A58" s="20" t="s">
        <v>9</v>
      </c>
      <c r="B58" s="32">
        <v>89.680000305175781</v>
      </c>
      <c r="C58" s="32">
        <f t="shared" si="0"/>
        <v>1.3100000381469726E-2</v>
      </c>
      <c r="D58" s="22">
        <v>13.100000381469727</v>
      </c>
      <c r="E58" s="20" t="s">
        <v>33</v>
      </c>
      <c r="F58" s="19" t="s">
        <v>262</v>
      </c>
    </row>
    <row r="59" spans="1:6">
      <c r="A59" s="20" t="s">
        <v>9</v>
      </c>
      <c r="B59" s="32">
        <v>104.66999816894531</v>
      </c>
      <c r="C59" s="32">
        <f t="shared" si="0"/>
        <v>2.5200000762939455E-2</v>
      </c>
      <c r="D59" s="22">
        <v>25.200000762939453</v>
      </c>
      <c r="E59" s="20" t="s">
        <v>13</v>
      </c>
      <c r="F59" s="19" t="s">
        <v>219</v>
      </c>
    </row>
    <row r="60" spans="1:6">
      <c r="A60" s="20" t="s">
        <v>9</v>
      </c>
      <c r="B60" s="32">
        <v>107.20999908447266</v>
      </c>
      <c r="C60" s="32">
        <f t="shared" si="0"/>
        <v>2.6600000381469726E-2</v>
      </c>
      <c r="D60" s="22">
        <v>26.600000381469727</v>
      </c>
      <c r="E60" s="20" t="s">
        <v>13</v>
      </c>
      <c r="F60" s="19" t="s">
        <v>221</v>
      </c>
    </row>
    <row r="61" spans="1:6">
      <c r="A61" s="20" t="s">
        <v>9</v>
      </c>
      <c r="B61" s="32">
        <v>110.31999969482422</v>
      </c>
      <c r="C61" s="32">
        <f t="shared" si="0"/>
        <v>3.2200000762939454E-2</v>
      </c>
      <c r="D61" s="22">
        <v>32.200000762939453</v>
      </c>
      <c r="E61" s="20" t="s">
        <v>13</v>
      </c>
      <c r="F61" s="19" t="s">
        <v>219</v>
      </c>
    </row>
    <row r="62" spans="1:6">
      <c r="A62" s="20" t="s">
        <v>9</v>
      </c>
      <c r="B62" s="32">
        <v>119.69999694824219</v>
      </c>
      <c r="C62" s="32">
        <f t="shared" si="0"/>
        <v>3.5799999237060544E-2</v>
      </c>
      <c r="D62" s="22">
        <v>35.799999237060547</v>
      </c>
      <c r="E62" s="20" t="s">
        <v>13</v>
      </c>
      <c r="F62" s="19" t="s">
        <v>223</v>
      </c>
    </row>
    <row r="63" spans="1:6">
      <c r="A63" s="20" t="s">
        <v>9</v>
      </c>
      <c r="B63" s="32">
        <v>141.80000305175781</v>
      </c>
      <c r="C63" s="32">
        <f t="shared" si="0"/>
        <v>5.7000000000000002E-2</v>
      </c>
      <c r="D63" s="22">
        <v>57</v>
      </c>
      <c r="E63" s="20" t="s">
        <v>13</v>
      </c>
      <c r="F63" s="19" t="s">
        <v>224</v>
      </c>
    </row>
    <row r="64" spans="1:6">
      <c r="A64" s="20" t="s">
        <v>9</v>
      </c>
      <c r="B64" s="32">
        <v>159</v>
      </c>
      <c r="C64" s="32">
        <f t="shared" si="0"/>
        <v>9.7500000000000003E-2</v>
      </c>
      <c r="D64" s="22">
        <v>97.5</v>
      </c>
      <c r="E64" s="20" t="s">
        <v>13</v>
      </c>
      <c r="F64" s="19" t="s">
        <v>227</v>
      </c>
    </row>
    <row r="65" spans="1:6">
      <c r="A65" s="20" t="s">
        <v>9</v>
      </c>
      <c r="B65" s="32">
        <v>181.80000305175781</v>
      </c>
      <c r="C65" s="32">
        <f t="shared" si="0"/>
        <v>0.13700000000000001</v>
      </c>
      <c r="D65" s="22">
        <v>137</v>
      </c>
      <c r="E65" s="20" t="s">
        <v>13</v>
      </c>
      <c r="F65" s="19" t="s">
        <v>229</v>
      </c>
    </row>
    <row r="66" spans="1:6">
      <c r="A66" s="20" t="s">
        <v>9</v>
      </c>
      <c r="B66" s="32">
        <v>187.39999389648437</v>
      </c>
      <c r="C66" s="32">
        <f t="shared" si="0"/>
        <v>0.14149999999999999</v>
      </c>
      <c r="D66" s="22">
        <v>141.5</v>
      </c>
      <c r="E66" s="20" t="s">
        <v>13</v>
      </c>
      <c r="F66" s="19" t="s">
        <v>230</v>
      </c>
    </row>
    <row r="67" spans="1:6">
      <c r="A67" s="20" t="s">
        <v>9</v>
      </c>
      <c r="B67" s="32">
        <v>188.80000305175781</v>
      </c>
      <c r="C67" s="32">
        <f t="shared" ref="C67:C102" si="1">D67/1000</f>
        <v>0.15610000610351563</v>
      </c>
      <c r="D67" s="22">
        <v>156.10000610351562</v>
      </c>
      <c r="E67" s="20" t="s">
        <v>13</v>
      </c>
      <c r="F67" s="19" t="s">
        <v>232</v>
      </c>
    </row>
    <row r="68" spans="1:6">
      <c r="A68" s="20" t="s">
        <v>9</v>
      </c>
      <c r="B68" s="32">
        <v>197.60000610351562</v>
      </c>
      <c r="C68" s="32">
        <f t="shared" si="1"/>
        <v>0.182</v>
      </c>
      <c r="D68" s="22">
        <v>182</v>
      </c>
      <c r="E68" s="20" t="s">
        <v>13</v>
      </c>
      <c r="F68" s="19" t="s">
        <v>233</v>
      </c>
    </row>
    <row r="69" spans="1:6">
      <c r="A69" s="20" t="s">
        <v>9</v>
      </c>
      <c r="B69" s="32">
        <v>222.5</v>
      </c>
      <c r="C69" s="32">
        <f t="shared" si="1"/>
        <v>0.25700000000000001</v>
      </c>
      <c r="D69" s="22">
        <v>257</v>
      </c>
      <c r="E69" s="20" t="s">
        <v>13</v>
      </c>
      <c r="F69" s="19" t="s">
        <v>234</v>
      </c>
    </row>
    <row r="70" spans="1:6">
      <c r="A70" s="20" t="s">
        <v>9</v>
      </c>
      <c r="B70" s="32">
        <v>228.69999694824219</v>
      </c>
      <c r="C70" s="32">
        <f t="shared" si="1"/>
        <v>0.311</v>
      </c>
      <c r="D70" s="22">
        <v>311</v>
      </c>
      <c r="E70" s="20" t="s">
        <v>13</v>
      </c>
      <c r="F70" s="19" t="s">
        <v>235</v>
      </c>
    </row>
    <row r="71" spans="1:6">
      <c r="A71" s="20" t="s">
        <v>9</v>
      </c>
      <c r="B71" s="32">
        <v>236.80000305175781</v>
      </c>
      <c r="C71" s="32">
        <f t="shared" si="1"/>
        <v>0.30399999999999999</v>
      </c>
      <c r="D71" s="22">
        <v>304</v>
      </c>
      <c r="E71" s="20" t="s">
        <v>13</v>
      </c>
      <c r="F71" s="19" t="s">
        <v>236</v>
      </c>
    </row>
    <row r="72" spans="1:6">
      <c r="A72" s="20" t="s">
        <v>9</v>
      </c>
      <c r="B72" s="32">
        <v>237.19999694824219</v>
      </c>
      <c r="C72" s="32">
        <f t="shared" si="1"/>
        <v>0.30299999999999999</v>
      </c>
      <c r="D72" s="22">
        <v>303</v>
      </c>
      <c r="E72" s="20" t="s">
        <v>13</v>
      </c>
      <c r="F72" s="19" t="s">
        <v>237</v>
      </c>
    </row>
    <row r="73" spans="1:6">
      <c r="A73" s="20" t="s">
        <v>9</v>
      </c>
      <c r="B73" s="32">
        <v>238.5</v>
      </c>
      <c r="C73" s="32">
        <f t="shared" si="1"/>
        <v>0.33400000000000002</v>
      </c>
      <c r="D73" s="22">
        <v>334</v>
      </c>
      <c r="E73" s="20" t="s">
        <v>13</v>
      </c>
      <c r="F73" s="19" t="s">
        <v>239</v>
      </c>
    </row>
    <row r="74" spans="1:6">
      <c r="A74" s="20" t="s">
        <v>9</v>
      </c>
      <c r="B74" s="32">
        <v>242.5</v>
      </c>
      <c r="C74" s="32">
        <f t="shared" si="1"/>
        <v>0.36399999999999999</v>
      </c>
      <c r="D74" s="22">
        <v>364</v>
      </c>
      <c r="E74" s="20" t="s">
        <v>13</v>
      </c>
      <c r="F74" s="19" t="s">
        <v>242</v>
      </c>
    </row>
    <row r="75" spans="1:6">
      <c r="A75" s="20" t="s">
        <v>9</v>
      </c>
      <c r="B75" s="32">
        <v>261.29998779296875</v>
      </c>
      <c r="C75" s="32">
        <f t="shared" si="1"/>
        <v>0.439</v>
      </c>
      <c r="D75" s="22">
        <v>439</v>
      </c>
      <c r="E75" s="20" t="s">
        <v>13</v>
      </c>
      <c r="F75" s="19" t="s">
        <v>243</v>
      </c>
    </row>
    <row r="76" spans="1:6">
      <c r="A76" s="20" t="s">
        <v>9</v>
      </c>
      <c r="B76" s="32">
        <v>266.5</v>
      </c>
      <c r="C76" s="32">
        <f t="shared" si="1"/>
        <v>0.41799999999999998</v>
      </c>
      <c r="D76" s="22">
        <v>418</v>
      </c>
      <c r="E76" s="20" t="s">
        <v>13</v>
      </c>
      <c r="F76" s="19" t="s">
        <v>234</v>
      </c>
    </row>
    <row r="77" spans="1:6">
      <c r="A77" s="20" t="s">
        <v>9</v>
      </c>
      <c r="B77" s="32">
        <v>272.20001220703125</v>
      </c>
      <c r="C77" s="32">
        <f t="shared" si="1"/>
        <v>0.49199999999999999</v>
      </c>
      <c r="D77" s="22">
        <v>492</v>
      </c>
      <c r="E77" s="20" t="s">
        <v>13</v>
      </c>
      <c r="F77" s="19" t="s">
        <v>245</v>
      </c>
    </row>
    <row r="78" spans="1:6">
      <c r="A78" s="20" t="s">
        <v>9</v>
      </c>
      <c r="B78" s="32">
        <v>284.5</v>
      </c>
      <c r="C78" s="32">
        <f t="shared" si="1"/>
        <v>0.56200000000000006</v>
      </c>
      <c r="D78" s="22">
        <v>562</v>
      </c>
      <c r="E78" s="20" t="s">
        <v>13</v>
      </c>
      <c r="F78" s="19" t="s">
        <v>246</v>
      </c>
    </row>
    <row r="79" spans="1:6">
      <c r="A79" s="20" t="s">
        <v>9</v>
      </c>
      <c r="B79" s="32">
        <v>288.20001220703125</v>
      </c>
      <c r="C79" s="32">
        <f t="shared" si="1"/>
        <v>0.53300000000000003</v>
      </c>
      <c r="D79" s="22">
        <v>533</v>
      </c>
      <c r="E79" s="20" t="s">
        <v>13</v>
      </c>
      <c r="F79" s="19" t="s">
        <v>247</v>
      </c>
    </row>
    <row r="80" spans="1:6">
      <c r="A80" s="20" t="s">
        <v>9</v>
      </c>
      <c r="B80" s="32">
        <v>296</v>
      </c>
      <c r="C80" s="32">
        <f t="shared" si="1"/>
        <v>0.60799999999999998</v>
      </c>
      <c r="D80" s="22">
        <v>608</v>
      </c>
      <c r="E80" s="20" t="s">
        <v>13</v>
      </c>
      <c r="F80" s="19" t="s">
        <v>234</v>
      </c>
    </row>
    <row r="81" spans="1:6">
      <c r="A81" s="20" t="s">
        <v>9</v>
      </c>
      <c r="B81" s="32">
        <v>296</v>
      </c>
      <c r="C81" s="32">
        <f t="shared" si="1"/>
        <v>0.66</v>
      </c>
      <c r="D81" s="22">
        <v>660</v>
      </c>
      <c r="E81" s="20" t="s">
        <v>13</v>
      </c>
      <c r="F81" s="19" t="s">
        <v>248</v>
      </c>
    </row>
    <row r="82" spans="1:6">
      <c r="A82" s="20" t="s">
        <v>9</v>
      </c>
      <c r="B82" s="32">
        <v>303</v>
      </c>
      <c r="C82" s="32">
        <f t="shared" si="1"/>
        <v>0.74399999999999999</v>
      </c>
      <c r="D82" s="22">
        <v>744</v>
      </c>
      <c r="E82" s="20" t="s">
        <v>13</v>
      </c>
      <c r="F82" s="19" t="s">
        <v>234</v>
      </c>
    </row>
    <row r="83" spans="1:6">
      <c r="A83" s="20" t="s">
        <v>9</v>
      </c>
      <c r="B83" s="32">
        <v>310.20001220703125</v>
      </c>
      <c r="C83" s="32">
        <f t="shared" si="1"/>
        <v>0.69</v>
      </c>
      <c r="D83" s="22">
        <v>690</v>
      </c>
      <c r="E83" s="20" t="s">
        <v>19</v>
      </c>
      <c r="F83" s="19" t="s">
        <v>214</v>
      </c>
    </row>
    <row r="84" spans="1:6">
      <c r="A84" s="20" t="s">
        <v>9</v>
      </c>
      <c r="B84" s="32">
        <v>312.5</v>
      </c>
      <c r="C84" s="32">
        <f t="shared" si="1"/>
        <v>0.73899999999999999</v>
      </c>
      <c r="D84" s="22">
        <v>739</v>
      </c>
      <c r="E84" s="20" t="s">
        <v>13</v>
      </c>
      <c r="F84" s="19" t="s">
        <v>234</v>
      </c>
    </row>
    <row r="85" spans="1:6">
      <c r="A85" s="20" t="s">
        <v>9</v>
      </c>
      <c r="B85" s="32">
        <v>313.5</v>
      </c>
      <c r="C85" s="32">
        <f t="shared" si="1"/>
        <v>0.66800000000000004</v>
      </c>
      <c r="D85" s="22">
        <v>668</v>
      </c>
      <c r="E85" s="20" t="s">
        <v>10</v>
      </c>
      <c r="F85" s="19" t="s">
        <v>177</v>
      </c>
    </row>
    <row r="86" spans="1:6">
      <c r="A86" s="20" t="s">
        <v>9</v>
      </c>
      <c r="B86" s="32">
        <v>315</v>
      </c>
      <c r="C86" s="32">
        <f t="shared" si="1"/>
        <v>0.68500000000000005</v>
      </c>
      <c r="D86" s="22">
        <v>685</v>
      </c>
      <c r="E86" s="20" t="s">
        <v>19</v>
      </c>
      <c r="F86" s="19" t="s">
        <v>216</v>
      </c>
    </row>
    <row r="87" spans="1:6">
      <c r="A87" s="20" t="s">
        <v>9</v>
      </c>
      <c r="B87" s="32">
        <v>318.5</v>
      </c>
      <c r="C87" s="32">
        <f t="shared" si="1"/>
        <v>0.72199999999999998</v>
      </c>
      <c r="D87" s="22">
        <v>722</v>
      </c>
      <c r="E87" s="20" t="s">
        <v>10</v>
      </c>
      <c r="F87" s="19" t="s">
        <v>177</v>
      </c>
    </row>
    <row r="88" spans="1:6">
      <c r="A88" s="20" t="s">
        <v>9</v>
      </c>
      <c r="B88" s="32">
        <v>322</v>
      </c>
      <c r="C88" s="32">
        <f t="shared" si="1"/>
        <v>0.91600000000000004</v>
      </c>
      <c r="D88" s="22">
        <v>916</v>
      </c>
      <c r="E88" s="20" t="s">
        <v>13</v>
      </c>
      <c r="F88" s="19" t="s">
        <v>234</v>
      </c>
    </row>
    <row r="89" spans="1:6">
      <c r="A89" s="20" t="s">
        <v>9</v>
      </c>
      <c r="B89" s="32">
        <v>324</v>
      </c>
      <c r="C89" s="32">
        <f t="shared" si="1"/>
        <v>0.63500000000000001</v>
      </c>
      <c r="D89" s="22">
        <v>635</v>
      </c>
      <c r="E89" s="20" t="s">
        <v>10</v>
      </c>
      <c r="F89" s="19" t="s">
        <v>180</v>
      </c>
    </row>
    <row r="90" spans="1:6">
      <c r="A90" s="20" t="s">
        <v>9</v>
      </c>
      <c r="B90" s="32">
        <v>339.20001220703125</v>
      </c>
      <c r="C90" s="32">
        <f t="shared" si="1"/>
        <v>0.86499999999999999</v>
      </c>
      <c r="D90" s="22">
        <v>865</v>
      </c>
      <c r="E90" s="20" t="s">
        <v>10</v>
      </c>
      <c r="F90" s="19" t="s">
        <v>182</v>
      </c>
    </row>
    <row r="91" spans="1:6">
      <c r="A91" s="20" t="s">
        <v>9</v>
      </c>
      <c r="B91" s="32">
        <v>344</v>
      </c>
      <c r="C91" s="32">
        <f t="shared" si="1"/>
        <v>0.83499999999999996</v>
      </c>
      <c r="D91" s="22">
        <v>835</v>
      </c>
      <c r="E91" s="20" t="s">
        <v>10</v>
      </c>
      <c r="F91" s="19" t="s">
        <v>184</v>
      </c>
    </row>
    <row r="92" spans="1:6">
      <c r="A92" s="20" t="s">
        <v>9</v>
      </c>
      <c r="B92" s="32">
        <v>345.79998779296875</v>
      </c>
      <c r="C92" s="32">
        <f t="shared" si="1"/>
        <v>0.88500000000000001</v>
      </c>
      <c r="D92" s="22">
        <v>885</v>
      </c>
      <c r="E92" s="20" t="s">
        <v>10</v>
      </c>
      <c r="F92" s="19" t="s">
        <v>177</v>
      </c>
    </row>
    <row r="93" spans="1:6">
      <c r="A93" s="20" t="s">
        <v>9</v>
      </c>
      <c r="B93" s="32">
        <v>356.79998779296875</v>
      </c>
      <c r="C93" s="32">
        <f t="shared" si="1"/>
        <v>1.0112000122070313</v>
      </c>
      <c r="D93" s="22">
        <v>1011.2000122070312</v>
      </c>
      <c r="E93" s="20" t="s">
        <v>10</v>
      </c>
      <c r="F93" s="19" t="s">
        <v>189</v>
      </c>
    </row>
    <row r="94" spans="1:6">
      <c r="A94" s="20" t="s">
        <v>9</v>
      </c>
      <c r="B94" s="32">
        <v>357</v>
      </c>
      <c r="C94" s="32">
        <f t="shared" si="1"/>
        <v>0.97799999999999998</v>
      </c>
      <c r="D94" s="22">
        <v>978</v>
      </c>
      <c r="E94" s="20" t="s">
        <v>10</v>
      </c>
      <c r="F94" s="19" t="s">
        <v>192</v>
      </c>
    </row>
    <row r="95" spans="1:6">
      <c r="A95" s="20" t="s">
        <v>9</v>
      </c>
      <c r="B95" s="32">
        <v>359</v>
      </c>
      <c r="C95" s="32">
        <f t="shared" si="1"/>
        <v>1.0720000000000001</v>
      </c>
      <c r="D95" s="22">
        <v>1072</v>
      </c>
      <c r="E95" s="20" t="s">
        <v>10</v>
      </c>
      <c r="F95" s="19" t="s">
        <v>194</v>
      </c>
    </row>
    <row r="96" spans="1:6">
      <c r="A96" s="20" t="s">
        <v>9</v>
      </c>
      <c r="B96" s="32">
        <v>370.70001220703125</v>
      </c>
      <c r="C96" s="32">
        <f t="shared" si="1"/>
        <v>1.19</v>
      </c>
      <c r="D96" s="22">
        <v>1190</v>
      </c>
      <c r="E96" s="20" t="s">
        <v>10</v>
      </c>
      <c r="F96" s="19" t="s">
        <v>202</v>
      </c>
    </row>
    <row r="97" spans="1:6">
      <c r="A97" s="20" t="s">
        <v>9</v>
      </c>
      <c r="B97" s="32">
        <v>372.79998779296875</v>
      </c>
      <c r="C97" s="32">
        <f t="shared" si="1"/>
        <v>1.095</v>
      </c>
      <c r="D97" s="22">
        <v>1095</v>
      </c>
      <c r="E97" s="20" t="s">
        <v>10</v>
      </c>
      <c r="F97" s="19" t="s">
        <v>192</v>
      </c>
    </row>
    <row r="98" spans="1:6">
      <c r="A98" s="20" t="s">
        <v>9</v>
      </c>
      <c r="B98" s="32">
        <v>379.70001220703125</v>
      </c>
      <c r="C98" s="32">
        <f t="shared" si="1"/>
        <v>1.1519999999999999</v>
      </c>
      <c r="D98" s="22">
        <v>1152</v>
      </c>
      <c r="E98" s="20" t="s">
        <v>10</v>
      </c>
      <c r="F98" s="19" t="s">
        <v>205</v>
      </c>
    </row>
    <row r="99" spans="1:6">
      <c r="A99" s="20" t="s">
        <v>9</v>
      </c>
      <c r="B99" s="32">
        <v>392.5</v>
      </c>
      <c r="C99" s="32">
        <f t="shared" si="1"/>
        <v>1.4850000000000001</v>
      </c>
      <c r="D99" s="22">
        <v>1485</v>
      </c>
      <c r="E99" s="20" t="s">
        <v>10</v>
      </c>
      <c r="F99" s="19" t="s">
        <v>207</v>
      </c>
    </row>
    <row r="100" spans="1:6">
      <c r="A100" s="20" t="s">
        <v>9</v>
      </c>
      <c r="B100" s="32">
        <v>402</v>
      </c>
      <c r="C100" s="32">
        <f t="shared" si="1"/>
        <v>1.333</v>
      </c>
      <c r="D100" s="22">
        <v>1333</v>
      </c>
      <c r="E100" s="20" t="s">
        <v>10</v>
      </c>
      <c r="F100" s="19" t="s">
        <v>209</v>
      </c>
    </row>
    <row r="101" spans="1:6">
      <c r="A101" s="20" t="s">
        <v>9</v>
      </c>
      <c r="B101" s="32">
        <v>416</v>
      </c>
      <c r="C101" s="32">
        <f t="shared" si="1"/>
        <v>1.651</v>
      </c>
      <c r="D101" s="22">
        <v>1651</v>
      </c>
      <c r="E101" s="20" t="s">
        <v>10</v>
      </c>
      <c r="F101" s="19" t="s">
        <v>211</v>
      </c>
    </row>
    <row r="102" spans="1:6">
      <c r="A102" s="20" t="s">
        <v>9</v>
      </c>
      <c r="B102" s="32">
        <v>439</v>
      </c>
      <c r="C102" s="32">
        <f t="shared" si="1"/>
        <v>2.044</v>
      </c>
      <c r="D102" s="22">
        <v>2044</v>
      </c>
      <c r="E102" s="20" t="s">
        <v>10</v>
      </c>
      <c r="F102" s="19" t="s">
        <v>213</v>
      </c>
    </row>
  </sheetData>
  <sortState ref="A2:F102">
    <sortCondition ref="A2:A102"/>
    <sortCondition ref="B2:B102"/>
    <sortCondition ref="D2:D102"/>
    <sortCondition ref="E2:E102"/>
    <sortCondition ref="F2:F102"/>
  </sortState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B106"/>
  <sheetViews>
    <sheetView tabSelected="1" workbookViewId="0">
      <pane ySplit="1" topLeftCell="A2" activePane="bottomLeft" state="frozen"/>
      <selection pane="bottomLeft" activeCell="R42" sqref="R42"/>
    </sheetView>
  </sheetViews>
  <sheetFormatPr defaultRowHeight="11.25"/>
  <cols>
    <col min="1" max="1" width="11.5703125" style="100" bestFit="1" customWidth="1"/>
    <col min="2" max="2" width="9.42578125" style="100" bestFit="1" customWidth="1"/>
    <col min="3" max="3" width="6.5703125" style="99" bestFit="1" customWidth="1"/>
    <col min="4" max="4" width="9.140625" style="16"/>
    <col min="5" max="5" width="9.42578125" style="16" bestFit="1" customWidth="1"/>
    <col min="6" max="6" width="3.5703125" style="16" bestFit="1" customWidth="1"/>
    <col min="7" max="18" width="3.28515625" style="16" bestFit="1" customWidth="1"/>
    <col min="19" max="22" width="4.140625" style="16" bestFit="1" customWidth="1"/>
    <col min="23" max="28" width="5" style="16" bestFit="1" customWidth="1"/>
    <col min="29" max="47" width="1.85546875" style="16" bestFit="1" customWidth="1"/>
    <col min="48" max="48" width="2.7109375" style="16" bestFit="1" customWidth="1"/>
    <col min="49" max="94" width="1.85546875" style="16" bestFit="1" customWidth="1"/>
    <col min="95" max="106" width="2.7109375" style="16" bestFit="1" customWidth="1"/>
    <col min="107" max="16384" width="9.140625" style="16"/>
  </cols>
  <sheetData>
    <row r="1" spans="1:106" ht="12" thickBot="1">
      <c r="A1" s="95" t="s">
        <v>301</v>
      </c>
      <c r="B1" s="95"/>
      <c r="C1" s="96"/>
      <c r="E1" s="97" t="s">
        <v>300</v>
      </c>
      <c r="F1" s="98">
        <v>0</v>
      </c>
      <c r="G1" s="99">
        <v>0</v>
      </c>
      <c r="H1" s="99">
        <v>0</v>
      </c>
      <c r="I1" s="99">
        <v>0</v>
      </c>
      <c r="J1" s="99">
        <v>0</v>
      </c>
      <c r="K1" s="99">
        <v>0</v>
      </c>
      <c r="L1" s="99">
        <v>0</v>
      </c>
      <c r="M1" s="99">
        <v>0</v>
      </c>
      <c r="N1" s="99">
        <v>0</v>
      </c>
      <c r="O1" s="99">
        <v>0</v>
      </c>
      <c r="P1" s="99">
        <v>0</v>
      </c>
      <c r="Q1" s="99">
        <v>0</v>
      </c>
      <c r="R1" s="99">
        <v>0</v>
      </c>
      <c r="S1" s="99">
        <v>0</v>
      </c>
      <c r="T1" s="99">
        <v>0</v>
      </c>
      <c r="U1" s="99">
        <v>0</v>
      </c>
      <c r="V1" s="99">
        <v>0</v>
      </c>
      <c r="W1" s="99">
        <v>1</v>
      </c>
      <c r="X1" s="99">
        <v>1</v>
      </c>
      <c r="Y1" s="99">
        <v>1</v>
      </c>
      <c r="Z1" s="99">
        <v>1</v>
      </c>
      <c r="AA1" s="99">
        <v>1</v>
      </c>
      <c r="AB1" s="99">
        <v>1</v>
      </c>
      <c r="AC1" s="99">
        <v>1</v>
      </c>
      <c r="AD1" s="99">
        <v>1</v>
      </c>
      <c r="AE1" s="99">
        <v>1</v>
      </c>
      <c r="AF1" s="99">
        <v>1</v>
      </c>
      <c r="AG1" s="99">
        <v>1</v>
      </c>
      <c r="AH1" s="99">
        <v>1</v>
      </c>
      <c r="AI1" s="99">
        <v>1</v>
      </c>
      <c r="AJ1" s="99">
        <v>2</v>
      </c>
      <c r="AK1" s="99">
        <v>2</v>
      </c>
      <c r="AL1" s="99">
        <v>2</v>
      </c>
      <c r="AM1" s="99">
        <v>2</v>
      </c>
      <c r="AN1" s="99">
        <v>2</v>
      </c>
      <c r="AO1" s="99">
        <v>2</v>
      </c>
      <c r="AP1" s="99">
        <v>3</v>
      </c>
      <c r="AQ1" s="99">
        <v>3</v>
      </c>
      <c r="AR1" s="99">
        <v>3</v>
      </c>
      <c r="AS1" s="99">
        <v>3</v>
      </c>
      <c r="AT1" s="99">
        <v>3</v>
      </c>
      <c r="AU1" s="99">
        <v>3</v>
      </c>
      <c r="AV1" s="99">
        <v>4</v>
      </c>
      <c r="AW1" s="99">
        <v>4</v>
      </c>
      <c r="AX1" s="99">
        <v>4</v>
      </c>
      <c r="AY1" s="99">
        <v>4</v>
      </c>
      <c r="AZ1" s="99">
        <v>4</v>
      </c>
      <c r="BA1" s="99">
        <v>4</v>
      </c>
      <c r="BB1" s="99">
        <v>4</v>
      </c>
      <c r="BC1" s="99">
        <v>4</v>
      </c>
      <c r="BD1" s="99">
        <v>4</v>
      </c>
      <c r="BE1" s="99">
        <v>4</v>
      </c>
      <c r="BF1" s="99">
        <v>4</v>
      </c>
      <c r="BG1" s="99">
        <v>4</v>
      </c>
      <c r="BH1" s="99">
        <v>4</v>
      </c>
      <c r="BI1" s="99">
        <v>4</v>
      </c>
      <c r="BJ1" s="99">
        <v>4</v>
      </c>
      <c r="BK1" s="99">
        <v>4</v>
      </c>
      <c r="BL1" s="99">
        <v>5</v>
      </c>
      <c r="BM1" s="99">
        <v>5</v>
      </c>
      <c r="BN1" s="99">
        <v>5</v>
      </c>
      <c r="BO1" s="99">
        <v>5</v>
      </c>
      <c r="BP1" s="99">
        <v>5</v>
      </c>
      <c r="BQ1" s="99">
        <v>5</v>
      </c>
      <c r="BR1" s="99">
        <v>5</v>
      </c>
      <c r="BS1" s="99">
        <v>6</v>
      </c>
      <c r="BT1" s="99">
        <v>6</v>
      </c>
      <c r="BU1" s="99">
        <v>6</v>
      </c>
      <c r="BV1" s="99">
        <v>6</v>
      </c>
      <c r="BW1" s="99">
        <v>6</v>
      </c>
      <c r="BX1" s="99">
        <v>6</v>
      </c>
      <c r="BY1" s="99">
        <v>6</v>
      </c>
      <c r="BZ1" s="99">
        <v>6</v>
      </c>
      <c r="CA1" s="99">
        <v>6</v>
      </c>
      <c r="CB1" s="99">
        <v>7</v>
      </c>
      <c r="CC1" s="99">
        <v>7</v>
      </c>
      <c r="CD1" s="99">
        <v>7</v>
      </c>
      <c r="CE1" s="99">
        <v>7</v>
      </c>
      <c r="CF1" s="99">
        <v>7</v>
      </c>
      <c r="CG1" s="99">
        <v>7</v>
      </c>
      <c r="CH1" s="99">
        <v>7</v>
      </c>
      <c r="CI1" s="99">
        <v>7</v>
      </c>
      <c r="CJ1" s="99">
        <v>8</v>
      </c>
      <c r="CK1" s="99">
        <v>8</v>
      </c>
      <c r="CL1" s="99">
        <v>8</v>
      </c>
      <c r="CM1" s="99">
        <v>9</v>
      </c>
      <c r="CN1" s="99">
        <v>9</v>
      </c>
      <c r="CO1" s="99">
        <v>9</v>
      </c>
      <c r="CP1" s="99">
        <v>9</v>
      </c>
      <c r="CQ1" s="99">
        <v>10</v>
      </c>
      <c r="CR1" s="99">
        <v>10</v>
      </c>
      <c r="CS1" s="99">
        <v>11</v>
      </c>
      <c r="CT1" s="99">
        <v>11</v>
      </c>
      <c r="CU1" s="99">
        <v>14</v>
      </c>
      <c r="CV1" s="99">
        <v>15</v>
      </c>
      <c r="CW1" s="99">
        <v>16</v>
      </c>
      <c r="CX1" s="99">
        <v>16</v>
      </c>
      <c r="CY1" s="99">
        <v>16</v>
      </c>
      <c r="CZ1" s="99">
        <v>16</v>
      </c>
      <c r="DA1" s="99">
        <v>16</v>
      </c>
      <c r="DB1" s="99">
        <v>17</v>
      </c>
    </row>
    <row r="2" spans="1:106" ht="12" thickBot="1">
      <c r="A2" s="97" t="s">
        <v>6</v>
      </c>
      <c r="B2" s="97" t="s">
        <v>300</v>
      </c>
      <c r="C2" s="97" t="s">
        <v>54</v>
      </c>
      <c r="E2" s="109" t="s">
        <v>54</v>
      </c>
      <c r="F2" s="102">
        <v>0</v>
      </c>
      <c r="G2" s="96">
        <v>0</v>
      </c>
      <c r="H2" s="96">
        <v>0</v>
      </c>
      <c r="I2" s="96">
        <v>0</v>
      </c>
      <c r="J2" s="96">
        <v>0</v>
      </c>
      <c r="K2" s="96">
        <v>0</v>
      </c>
      <c r="L2" s="96">
        <v>0</v>
      </c>
      <c r="M2" s="96">
        <v>0</v>
      </c>
      <c r="N2" s="96">
        <v>0</v>
      </c>
      <c r="O2" s="96">
        <v>0</v>
      </c>
      <c r="P2" s="96">
        <v>0</v>
      </c>
      <c r="Q2" s="96">
        <v>0</v>
      </c>
      <c r="R2" s="96">
        <v>0</v>
      </c>
      <c r="S2" s="96">
        <v>0</v>
      </c>
      <c r="T2" s="96">
        <v>0</v>
      </c>
      <c r="U2" s="96">
        <v>0</v>
      </c>
      <c r="V2" s="96">
        <v>0</v>
      </c>
      <c r="W2" s="96">
        <v>1</v>
      </c>
      <c r="X2" s="96">
        <v>1</v>
      </c>
      <c r="Y2" s="96">
        <v>1</v>
      </c>
      <c r="Z2" s="96">
        <v>1</v>
      </c>
      <c r="AA2" s="96">
        <v>1</v>
      </c>
      <c r="AB2" s="96">
        <v>1</v>
      </c>
      <c r="AC2" s="96">
        <v>1</v>
      </c>
      <c r="AD2" s="96">
        <v>1</v>
      </c>
      <c r="AE2" s="96">
        <v>1</v>
      </c>
      <c r="AF2" s="96">
        <v>1</v>
      </c>
      <c r="AG2" s="96">
        <v>1</v>
      </c>
      <c r="AH2" s="96">
        <v>1</v>
      </c>
      <c r="AI2" s="96">
        <v>1</v>
      </c>
      <c r="AJ2" s="96">
        <v>2</v>
      </c>
      <c r="AK2" s="96">
        <v>2</v>
      </c>
      <c r="AL2" s="96">
        <v>2</v>
      </c>
      <c r="AM2" s="96">
        <v>2</v>
      </c>
      <c r="AN2" s="96">
        <v>2</v>
      </c>
      <c r="AO2" s="96">
        <v>2</v>
      </c>
      <c r="AP2" s="96">
        <v>3</v>
      </c>
      <c r="AQ2" s="96">
        <v>3</v>
      </c>
      <c r="AR2" s="96">
        <v>3</v>
      </c>
      <c r="AS2" s="96">
        <v>3</v>
      </c>
      <c r="AT2" s="96">
        <v>3</v>
      </c>
      <c r="AU2" s="96">
        <v>3</v>
      </c>
      <c r="AV2" s="96">
        <v>4</v>
      </c>
      <c r="AW2" s="96">
        <v>4</v>
      </c>
      <c r="AX2" s="96">
        <v>4</v>
      </c>
      <c r="AY2" s="96">
        <v>4</v>
      </c>
      <c r="AZ2" s="96">
        <v>4</v>
      </c>
      <c r="BA2" s="96">
        <v>4</v>
      </c>
      <c r="BB2" s="96">
        <v>4</v>
      </c>
      <c r="BC2" s="96">
        <v>4</v>
      </c>
      <c r="BD2" s="96">
        <v>4</v>
      </c>
      <c r="BE2" s="96">
        <v>4</v>
      </c>
      <c r="BF2" s="96">
        <v>4</v>
      </c>
      <c r="BG2" s="96">
        <v>4</v>
      </c>
      <c r="BH2" s="96">
        <v>4</v>
      </c>
      <c r="BI2" s="96">
        <v>4</v>
      </c>
      <c r="BJ2" s="96">
        <v>4</v>
      </c>
      <c r="BK2" s="96">
        <v>4</v>
      </c>
      <c r="BL2" s="96">
        <v>5</v>
      </c>
      <c r="BM2" s="96">
        <v>5</v>
      </c>
      <c r="BN2" s="96">
        <v>5</v>
      </c>
      <c r="BO2" s="96">
        <v>5</v>
      </c>
      <c r="BP2" s="96">
        <v>5</v>
      </c>
      <c r="BQ2" s="96">
        <v>5</v>
      </c>
      <c r="BR2" s="96">
        <v>5</v>
      </c>
      <c r="BS2" s="96">
        <v>6</v>
      </c>
      <c r="BT2" s="96">
        <v>6</v>
      </c>
      <c r="BU2" s="96">
        <v>6</v>
      </c>
      <c r="BV2" s="96">
        <v>6</v>
      </c>
      <c r="BW2" s="96">
        <v>6</v>
      </c>
      <c r="BX2" s="96">
        <v>6</v>
      </c>
      <c r="BY2" s="96">
        <v>6</v>
      </c>
      <c r="BZ2" s="96">
        <v>6</v>
      </c>
      <c r="CA2" s="96">
        <v>6</v>
      </c>
      <c r="CB2" s="96">
        <v>7</v>
      </c>
      <c r="CC2" s="96">
        <v>6</v>
      </c>
      <c r="CD2" s="96">
        <v>6</v>
      </c>
      <c r="CE2" s="96">
        <v>6</v>
      </c>
      <c r="CF2" s="96">
        <v>6</v>
      </c>
      <c r="CG2" s="96">
        <v>6</v>
      </c>
      <c r="CH2" s="96">
        <v>7</v>
      </c>
      <c r="CI2" s="96">
        <v>7</v>
      </c>
      <c r="CJ2" s="96">
        <v>7</v>
      </c>
      <c r="CK2" s="96">
        <v>7</v>
      </c>
      <c r="CL2" s="96">
        <v>6</v>
      </c>
      <c r="CM2" s="96">
        <v>9</v>
      </c>
      <c r="CN2" s="96">
        <v>9</v>
      </c>
      <c r="CO2" s="96">
        <v>9</v>
      </c>
      <c r="CP2" s="96">
        <v>6</v>
      </c>
      <c r="CQ2" s="96">
        <v>7</v>
      </c>
      <c r="CR2" s="96">
        <v>9</v>
      </c>
      <c r="CS2" s="96">
        <v>6</v>
      </c>
      <c r="CT2" s="96">
        <v>7</v>
      </c>
      <c r="CU2" s="96">
        <v>10</v>
      </c>
      <c r="CV2" s="96">
        <v>12</v>
      </c>
      <c r="CW2" s="96">
        <v>12</v>
      </c>
      <c r="CX2" s="96">
        <v>13</v>
      </c>
      <c r="CY2" s="96">
        <v>12</v>
      </c>
      <c r="CZ2" s="96">
        <v>12</v>
      </c>
      <c r="DA2" s="96">
        <v>13</v>
      </c>
      <c r="DB2" s="96">
        <v>13</v>
      </c>
    </row>
    <row r="3" spans="1:106" ht="12" thickBot="1">
      <c r="A3" s="98">
        <v>0.58099999999999996</v>
      </c>
      <c r="B3" s="98">
        <v>0</v>
      </c>
      <c r="C3" s="98">
        <v>0</v>
      </c>
      <c r="E3" s="105" t="s">
        <v>317</v>
      </c>
      <c r="F3" s="103">
        <v>17</v>
      </c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>
        <v>13</v>
      </c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>
        <v>6</v>
      </c>
      <c r="AK3" s="103"/>
      <c r="AL3" s="103"/>
      <c r="AM3" s="103"/>
      <c r="AN3" s="103"/>
      <c r="AO3" s="103"/>
      <c r="AP3" s="103">
        <v>6</v>
      </c>
      <c r="AQ3" s="103"/>
      <c r="AR3" s="103"/>
      <c r="AS3" s="103"/>
      <c r="AT3" s="103"/>
      <c r="AU3" s="103"/>
      <c r="AV3" s="103">
        <v>17</v>
      </c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>
        <v>7</v>
      </c>
      <c r="BM3" s="103"/>
      <c r="BN3" s="103"/>
      <c r="BO3" s="103"/>
      <c r="BP3" s="103"/>
      <c r="BQ3" s="103"/>
      <c r="BR3" s="103"/>
      <c r="BS3" s="103">
        <v>9</v>
      </c>
      <c r="BT3" s="103"/>
      <c r="BU3" s="103"/>
      <c r="BV3" s="103"/>
      <c r="BW3" s="103"/>
      <c r="BX3" s="103"/>
      <c r="BY3" s="103"/>
      <c r="BZ3" s="103"/>
      <c r="CA3" s="103"/>
      <c r="CB3" s="103">
        <v>8</v>
      </c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</row>
    <row r="4" spans="1:106">
      <c r="A4" s="99">
        <v>0.627</v>
      </c>
      <c r="B4" s="99">
        <v>0</v>
      </c>
      <c r="C4" s="99">
        <v>0</v>
      </c>
      <c r="E4" s="101" t="s">
        <v>302</v>
      </c>
      <c r="F4" s="16">
        <v>17</v>
      </c>
    </row>
    <row r="5" spans="1:106">
      <c r="A5" s="99">
        <v>0.67900000000000005</v>
      </c>
      <c r="B5" s="99">
        <v>0</v>
      </c>
      <c r="C5" s="99">
        <v>0</v>
      </c>
      <c r="E5" s="101" t="s">
        <v>303</v>
      </c>
      <c r="F5" s="16">
        <v>13</v>
      </c>
    </row>
    <row r="6" spans="1:106">
      <c r="A6" s="99">
        <v>0.70099999999999996</v>
      </c>
      <c r="B6" s="99">
        <v>0</v>
      </c>
      <c r="C6" s="99">
        <v>0</v>
      </c>
      <c r="E6" s="101" t="s">
        <v>304</v>
      </c>
      <c r="F6" s="16">
        <v>6</v>
      </c>
    </row>
    <row r="7" spans="1:106">
      <c r="A7" s="99">
        <v>0.72599999999999998</v>
      </c>
      <c r="B7" s="99">
        <v>0</v>
      </c>
      <c r="C7" s="99">
        <v>0</v>
      </c>
      <c r="E7" s="101" t="s">
        <v>305</v>
      </c>
      <c r="F7" s="16">
        <v>6</v>
      </c>
    </row>
    <row r="8" spans="1:106">
      <c r="A8" s="99">
        <v>0.77800000000000002</v>
      </c>
      <c r="B8" s="99">
        <v>0</v>
      </c>
      <c r="C8" s="99">
        <v>0</v>
      </c>
      <c r="E8" s="101" t="s">
        <v>306</v>
      </c>
      <c r="F8" s="16">
        <v>17</v>
      </c>
    </row>
    <row r="9" spans="1:106">
      <c r="A9" s="99">
        <v>0.77800000000000002</v>
      </c>
      <c r="B9" s="99">
        <v>0</v>
      </c>
      <c r="C9" s="99">
        <v>0</v>
      </c>
      <c r="E9" s="101" t="s">
        <v>307</v>
      </c>
      <c r="F9" s="16">
        <v>7</v>
      </c>
    </row>
    <row r="10" spans="1:106">
      <c r="A10" s="99">
        <v>0.77800000000000002</v>
      </c>
      <c r="B10" s="99">
        <v>0</v>
      </c>
      <c r="C10" s="99">
        <v>0</v>
      </c>
      <c r="E10" s="101" t="s">
        <v>308</v>
      </c>
      <c r="F10" s="16">
        <v>9</v>
      </c>
    </row>
    <row r="11" spans="1:106">
      <c r="A11" s="99">
        <v>0.77800000000000002</v>
      </c>
      <c r="B11" s="99">
        <v>0</v>
      </c>
      <c r="C11" s="99">
        <v>0</v>
      </c>
      <c r="E11" s="101" t="s">
        <v>309</v>
      </c>
      <c r="F11" s="16">
        <v>3</v>
      </c>
    </row>
    <row r="12" spans="1:106">
      <c r="A12" s="99">
        <v>0.77800000000000002</v>
      </c>
      <c r="B12" s="99">
        <v>0</v>
      </c>
      <c r="C12" s="99">
        <v>0</v>
      </c>
      <c r="E12" s="101" t="s">
        <v>310</v>
      </c>
      <c r="F12" s="16">
        <v>5</v>
      </c>
    </row>
    <row r="13" spans="1:106">
      <c r="A13" s="99">
        <v>0.77800000000000002</v>
      </c>
      <c r="B13" s="99">
        <v>0</v>
      </c>
      <c r="C13" s="99">
        <v>0</v>
      </c>
      <c r="E13" s="101" t="s">
        <v>311</v>
      </c>
      <c r="F13" s="16">
        <v>2</v>
      </c>
    </row>
    <row r="14" spans="1:106">
      <c r="A14" s="99">
        <v>0.77800000000000002</v>
      </c>
      <c r="B14" s="99">
        <v>0</v>
      </c>
      <c r="C14" s="99">
        <v>0</v>
      </c>
      <c r="E14" s="101" t="s">
        <v>312</v>
      </c>
      <c r="F14" s="16">
        <v>1</v>
      </c>
    </row>
    <row r="15" spans="1:106">
      <c r="A15" s="99">
        <v>0.81899999999999995</v>
      </c>
      <c r="B15" s="99">
        <v>0</v>
      </c>
      <c r="C15" s="99">
        <v>0</v>
      </c>
      <c r="E15" s="101" t="s">
        <v>313</v>
      </c>
      <c r="F15" s="16">
        <v>3</v>
      </c>
    </row>
    <row r="16" spans="1:106">
      <c r="A16" s="99">
        <v>0.81899999999999995</v>
      </c>
      <c r="B16" s="99">
        <v>0</v>
      </c>
      <c r="C16" s="99">
        <v>0</v>
      </c>
      <c r="E16" s="101" t="s">
        <v>314</v>
      </c>
      <c r="F16" s="16">
        <v>1</v>
      </c>
    </row>
    <row r="17" spans="1:27">
      <c r="A17" s="99">
        <v>0.81899999999999995</v>
      </c>
      <c r="B17" s="99">
        <v>0</v>
      </c>
      <c r="C17" s="99">
        <v>0</v>
      </c>
      <c r="E17" s="101" t="s">
        <v>315</v>
      </c>
      <c r="F17" s="16">
        <v>1</v>
      </c>
    </row>
    <row r="18" spans="1:27">
      <c r="A18" s="99">
        <v>0.81899999999999995</v>
      </c>
      <c r="B18" s="99">
        <v>0</v>
      </c>
      <c r="C18" s="99">
        <v>0</v>
      </c>
      <c r="E18" s="101" t="s">
        <v>316</v>
      </c>
      <c r="F18" s="16">
        <v>1</v>
      </c>
    </row>
    <row r="19" spans="1:27">
      <c r="A19" s="99">
        <v>0.81899999999999995</v>
      </c>
      <c r="B19" s="99">
        <v>0</v>
      </c>
      <c r="C19" s="99">
        <v>0</v>
      </c>
      <c r="E19" s="101" t="s">
        <v>318</v>
      </c>
      <c r="F19" s="16">
        <v>1</v>
      </c>
    </row>
    <row r="20" spans="1:27">
      <c r="A20" s="99">
        <v>1.2769999999999999</v>
      </c>
      <c r="B20" s="99">
        <v>1</v>
      </c>
      <c r="C20" s="99">
        <v>1</v>
      </c>
      <c r="E20" s="101" t="s">
        <v>319</v>
      </c>
      <c r="F20" s="16">
        <v>1</v>
      </c>
    </row>
    <row r="21" spans="1:27">
      <c r="A21" s="99">
        <v>1.3420000000000001</v>
      </c>
      <c r="B21" s="99">
        <v>1</v>
      </c>
      <c r="C21" s="99">
        <v>1</v>
      </c>
      <c r="E21" s="101" t="s">
        <v>320</v>
      </c>
      <c r="F21" s="16">
        <v>1</v>
      </c>
    </row>
    <row r="22" spans="1:27">
      <c r="A22" s="99">
        <v>1.3420000000000001</v>
      </c>
      <c r="B22" s="99">
        <v>1</v>
      </c>
      <c r="C22" s="99">
        <v>1</v>
      </c>
      <c r="E22" s="101" t="s">
        <v>321</v>
      </c>
      <c r="F22" s="16">
        <v>1</v>
      </c>
    </row>
    <row r="23" spans="1:27">
      <c r="A23" s="99">
        <v>1.3420000000000001</v>
      </c>
      <c r="B23" s="99">
        <v>1</v>
      </c>
      <c r="C23" s="99">
        <v>1</v>
      </c>
      <c r="E23" s="101" t="s">
        <v>323</v>
      </c>
      <c r="F23" s="16">
        <v>2</v>
      </c>
    </row>
    <row r="24" spans="1:27">
      <c r="A24" s="99">
        <v>1.5229999999999999</v>
      </c>
      <c r="B24" s="99">
        <v>1</v>
      </c>
      <c r="C24" s="99">
        <v>1</v>
      </c>
      <c r="E24" s="101" t="s">
        <v>322</v>
      </c>
      <c r="F24" s="16">
        <v>3</v>
      </c>
    </row>
    <row r="25" spans="1:27" ht="12" thickBot="1">
      <c r="A25" s="99">
        <v>1.633</v>
      </c>
      <c r="B25" s="99">
        <v>1</v>
      </c>
      <c r="C25" s="99">
        <v>1</v>
      </c>
      <c r="E25" s="105" t="s">
        <v>324</v>
      </c>
      <c r="F25" s="105">
        <v>1</v>
      </c>
    </row>
    <row r="26" spans="1:27">
      <c r="A26" s="99">
        <v>1.633</v>
      </c>
      <c r="B26" s="99">
        <v>1</v>
      </c>
      <c r="C26" s="99">
        <v>1</v>
      </c>
      <c r="E26" s="104" t="s">
        <v>325</v>
      </c>
      <c r="F26" s="16">
        <f>SUM(F4:F25)</f>
        <v>102</v>
      </c>
    </row>
    <row r="27" spans="1:27">
      <c r="A27" s="99">
        <v>1.677</v>
      </c>
      <c r="B27" s="99">
        <v>1</v>
      </c>
      <c r="C27" s="99">
        <v>1</v>
      </c>
    </row>
    <row r="28" spans="1:27">
      <c r="A28" s="99">
        <v>1.778</v>
      </c>
      <c r="B28" s="99">
        <v>1</v>
      </c>
      <c r="C28" s="99">
        <v>1</v>
      </c>
    </row>
    <row r="29" spans="1:27">
      <c r="A29" s="99">
        <v>1.778</v>
      </c>
      <c r="B29" s="99">
        <v>1</v>
      </c>
      <c r="C29" s="99">
        <v>1</v>
      </c>
      <c r="E29" s="106" t="s">
        <v>327</v>
      </c>
      <c r="F29" s="108" t="s">
        <v>302</v>
      </c>
      <c r="G29" s="108" t="s">
        <v>303</v>
      </c>
      <c r="H29" s="108" t="s">
        <v>304</v>
      </c>
      <c r="I29" s="108" t="s">
        <v>305</v>
      </c>
      <c r="J29" s="108" t="s">
        <v>306</v>
      </c>
      <c r="K29" s="108" t="s">
        <v>307</v>
      </c>
      <c r="L29" s="108" t="s">
        <v>308</v>
      </c>
      <c r="M29" s="108" t="s">
        <v>309</v>
      </c>
      <c r="N29" s="108" t="s">
        <v>310</v>
      </c>
      <c r="O29" s="108" t="s">
        <v>311</v>
      </c>
      <c r="P29" s="108" t="s">
        <v>312</v>
      </c>
      <c r="Q29" s="108" t="s">
        <v>313</v>
      </c>
      <c r="R29" s="108" t="s">
        <v>314</v>
      </c>
      <c r="S29" s="108" t="s">
        <v>315</v>
      </c>
      <c r="T29" s="108" t="s">
        <v>316</v>
      </c>
      <c r="U29" s="108" t="s">
        <v>318</v>
      </c>
      <c r="V29" s="108" t="s">
        <v>319</v>
      </c>
      <c r="W29" s="108" t="s">
        <v>320</v>
      </c>
      <c r="X29" s="108" t="s">
        <v>321</v>
      </c>
      <c r="Y29" s="108" t="s">
        <v>323</v>
      </c>
      <c r="Z29" s="108" t="s">
        <v>322</v>
      </c>
      <c r="AA29" s="64" t="s">
        <v>324</v>
      </c>
    </row>
    <row r="30" spans="1:27">
      <c r="A30" s="99">
        <v>1.778</v>
      </c>
      <c r="B30" s="99">
        <v>1</v>
      </c>
      <c r="C30" s="99">
        <v>1</v>
      </c>
      <c r="E30" s="107" t="s">
        <v>327</v>
      </c>
      <c r="F30" s="57">
        <v>17</v>
      </c>
      <c r="G30" s="57">
        <v>13</v>
      </c>
      <c r="H30" s="57">
        <v>6</v>
      </c>
      <c r="I30" s="57">
        <v>6</v>
      </c>
      <c r="J30" s="57">
        <v>17</v>
      </c>
      <c r="K30" s="57">
        <v>7</v>
      </c>
      <c r="L30" s="57">
        <v>9</v>
      </c>
      <c r="M30" s="57">
        <v>3</v>
      </c>
      <c r="N30" s="57">
        <v>5</v>
      </c>
      <c r="O30" s="57">
        <v>2</v>
      </c>
      <c r="P30" s="57">
        <v>1</v>
      </c>
      <c r="Q30" s="57">
        <v>3</v>
      </c>
      <c r="R30" s="57">
        <v>1</v>
      </c>
      <c r="S30" s="57">
        <v>1</v>
      </c>
      <c r="T30" s="57">
        <v>1</v>
      </c>
      <c r="U30" s="57">
        <v>1</v>
      </c>
      <c r="V30" s="57">
        <v>1</v>
      </c>
      <c r="W30" s="57">
        <v>1</v>
      </c>
      <c r="X30" s="57">
        <v>1</v>
      </c>
      <c r="Y30" s="57">
        <v>2</v>
      </c>
      <c r="Z30" s="57">
        <v>3</v>
      </c>
      <c r="AA30" s="68">
        <v>1</v>
      </c>
    </row>
    <row r="31" spans="1:27">
      <c r="A31" s="99">
        <v>1.778</v>
      </c>
      <c r="B31" s="99">
        <v>1</v>
      </c>
      <c r="C31" s="99">
        <v>1</v>
      </c>
    </row>
    <row r="32" spans="1:27">
      <c r="A32" s="99">
        <v>1.7949999999999999</v>
      </c>
      <c r="B32" s="99">
        <v>1</v>
      </c>
      <c r="C32" s="99">
        <v>1</v>
      </c>
    </row>
    <row r="33" spans="1:3">
      <c r="A33" s="99">
        <v>2.3119999999999998</v>
      </c>
      <c r="B33" s="99">
        <v>2</v>
      </c>
      <c r="C33" s="99">
        <v>2</v>
      </c>
    </row>
    <row r="34" spans="1:3">
      <c r="A34" s="99">
        <v>2.3420000000000001</v>
      </c>
      <c r="B34" s="99">
        <v>2</v>
      </c>
      <c r="C34" s="99">
        <v>2</v>
      </c>
    </row>
    <row r="35" spans="1:3">
      <c r="A35" s="99">
        <v>2.5419999999999998</v>
      </c>
      <c r="B35" s="99">
        <v>2</v>
      </c>
      <c r="C35" s="99">
        <v>2</v>
      </c>
    </row>
    <row r="36" spans="1:3">
      <c r="A36" s="99">
        <v>2.6789999999999998</v>
      </c>
      <c r="B36" s="99">
        <v>2</v>
      </c>
      <c r="C36" s="99">
        <v>2</v>
      </c>
    </row>
    <row r="37" spans="1:3">
      <c r="A37" s="99">
        <v>2.7919999999999998</v>
      </c>
      <c r="B37" s="99">
        <v>2</v>
      </c>
      <c r="C37" s="99">
        <v>2</v>
      </c>
    </row>
    <row r="38" spans="1:3">
      <c r="A38" s="99">
        <v>2.7919999999999998</v>
      </c>
      <c r="B38" s="99">
        <v>2</v>
      </c>
      <c r="C38" s="99">
        <v>2</v>
      </c>
    </row>
    <row r="39" spans="1:3">
      <c r="A39" s="99">
        <v>3.351</v>
      </c>
      <c r="B39" s="99">
        <v>3</v>
      </c>
      <c r="C39" s="99">
        <v>3</v>
      </c>
    </row>
    <row r="40" spans="1:3">
      <c r="A40" s="99">
        <v>3.351</v>
      </c>
      <c r="B40" s="99">
        <v>3</v>
      </c>
      <c r="C40" s="99">
        <v>3</v>
      </c>
    </row>
    <row r="41" spans="1:3">
      <c r="A41" s="99">
        <v>3.351</v>
      </c>
      <c r="B41" s="99">
        <v>3</v>
      </c>
      <c r="C41" s="99">
        <v>3</v>
      </c>
    </row>
    <row r="42" spans="1:3">
      <c r="A42" s="99">
        <v>3.3969999999999998</v>
      </c>
      <c r="B42" s="99">
        <v>3</v>
      </c>
      <c r="C42" s="99">
        <v>3</v>
      </c>
    </row>
    <row r="43" spans="1:3">
      <c r="A43" s="99">
        <v>3.4</v>
      </c>
      <c r="B43" s="99">
        <v>3</v>
      </c>
      <c r="C43" s="99">
        <v>3</v>
      </c>
    </row>
    <row r="44" spans="1:3">
      <c r="A44" s="99">
        <v>3.5419999999999998</v>
      </c>
      <c r="B44" s="99">
        <v>3</v>
      </c>
      <c r="C44" s="99">
        <v>3</v>
      </c>
    </row>
    <row r="45" spans="1:3">
      <c r="A45" s="99">
        <v>4.4379999999999997</v>
      </c>
      <c r="B45" s="99">
        <v>4</v>
      </c>
      <c r="C45" s="99">
        <v>4</v>
      </c>
    </row>
    <row r="46" spans="1:3">
      <c r="A46" s="99">
        <v>4.5369999999999999</v>
      </c>
      <c r="B46" s="99">
        <v>4</v>
      </c>
      <c r="C46" s="99">
        <v>4</v>
      </c>
    </row>
    <row r="47" spans="1:3">
      <c r="A47" s="99">
        <v>4.5369999999999999</v>
      </c>
      <c r="B47" s="99">
        <v>4</v>
      </c>
      <c r="C47" s="99">
        <v>4</v>
      </c>
    </row>
    <row r="48" spans="1:3">
      <c r="A48" s="99">
        <v>4.5419999999999998</v>
      </c>
      <c r="B48" s="99">
        <v>4</v>
      </c>
      <c r="C48" s="99">
        <v>4</v>
      </c>
    </row>
    <row r="49" spans="1:3">
      <c r="A49" s="99">
        <v>4.5419999999999998</v>
      </c>
      <c r="B49" s="99">
        <v>4</v>
      </c>
      <c r="C49" s="99">
        <v>4</v>
      </c>
    </row>
    <row r="50" spans="1:3">
      <c r="A50" s="99">
        <v>4.5419999999999998</v>
      </c>
      <c r="B50" s="99">
        <v>4</v>
      </c>
      <c r="C50" s="99">
        <v>4</v>
      </c>
    </row>
    <row r="51" spans="1:3">
      <c r="A51" s="99">
        <v>4.5419999999999998</v>
      </c>
      <c r="B51" s="99">
        <v>4</v>
      </c>
      <c r="C51" s="99">
        <v>4</v>
      </c>
    </row>
    <row r="52" spans="1:3">
      <c r="A52" s="99">
        <v>4.5419999999999998</v>
      </c>
      <c r="B52" s="99">
        <v>4</v>
      </c>
      <c r="C52" s="99">
        <v>4</v>
      </c>
    </row>
    <row r="53" spans="1:3">
      <c r="A53" s="99">
        <v>4.5419999999999998</v>
      </c>
      <c r="B53" s="99">
        <v>4</v>
      </c>
      <c r="C53" s="99">
        <v>4</v>
      </c>
    </row>
    <row r="54" spans="1:3">
      <c r="A54" s="99">
        <v>4.5419999999999998</v>
      </c>
      <c r="B54" s="99">
        <v>4</v>
      </c>
      <c r="C54" s="99">
        <v>4</v>
      </c>
    </row>
    <row r="55" spans="1:3">
      <c r="A55" s="99">
        <v>4.5419999999999998</v>
      </c>
      <c r="B55" s="99">
        <v>4</v>
      </c>
      <c r="C55" s="99">
        <v>4</v>
      </c>
    </row>
    <row r="56" spans="1:3">
      <c r="A56" s="99">
        <v>4.5419999999999998</v>
      </c>
      <c r="B56" s="99">
        <v>4</v>
      </c>
      <c r="C56" s="99">
        <v>4</v>
      </c>
    </row>
    <row r="57" spans="1:3">
      <c r="A57" s="99">
        <v>4.5419999999999998</v>
      </c>
      <c r="B57" s="99">
        <v>4</v>
      </c>
      <c r="C57" s="99">
        <v>4</v>
      </c>
    </row>
    <row r="58" spans="1:3">
      <c r="A58" s="99">
        <v>4.5419999999999998</v>
      </c>
      <c r="B58" s="99">
        <v>4</v>
      </c>
      <c r="C58" s="99">
        <v>4</v>
      </c>
    </row>
    <row r="59" spans="1:3">
      <c r="A59" s="99">
        <v>4.5419999999999998</v>
      </c>
      <c r="B59" s="99">
        <v>4</v>
      </c>
      <c r="C59" s="99">
        <v>4</v>
      </c>
    </row>
    <row r="60" spans="1:3">
      <c r="A60" s="99">
        <v>4.5419999999999998</v>
      </c>
      <c r="B60" s="99">
        <v>4</v>
      </c>
      <c r="C60" s="99">
        <v>4</v>
      </c>
    </row>
    <row r="61" spans="1:3">
      <c r="A61" s="99">
        <v>4.7969999999999997</v>
      </c>
      <c r="B61" s="99">
        <v>4</v>
      </c>
      <c r="C61" s="99">
        <v>4</v>
      </c>
    </row>
    <row r="62" spans="1:3">
      <c r="A62" s="99">
        <v>5.351</v>
      </c>
      <c r="B62" s="99">
        <v>5</v>
      </c>
      <c r="C62" s="99">
        <v>5</v>
      </c>
    </row>
    <row r="63" spans="1:3">
      <c r="A63" s="99">
        <v>5.351</v>
      </c>
      <c r="B63" s="99">
        <v>5</v>
      </c>
      <c r="C63" s="99">
        <v>5</v>
      </c>
    </row>
    <row r="64" spans="1:3">
      <c r="A64" s="99">
        <v>5.37</v>
      </c>
      <c r="B64" s="99">
        <v>5</v>
      </c>
      <c r="C64" s="99">
        <v>5</v>
      </c>
    </row>
    <row r="65" spans="1:3">
      <c r="A65" s="99">
        <v>5.37</v>
      </c>
      <c r="B65" s="99">
        <v>5</v>
      </c>
      <c r="C65" s="99">
        <v>5</v>
      </c>
    </row>
    <row r="66" spans="1:3">
      <c r="A66" s="99">
        <v>5.3970000000000002</v>
      </c>
      <c r="B66" s="99">
        <v>5</v>
      </c>
      <c r="C66" s="99">
        <v>5</v>
      </c>
    </row>
    <row r="67" spans="1:3">
      <c r="A67" s="99">
        <v>5.6219999999999999</v>
      </c>
      <c r="B67" s="99">
        <v>5</v>
      </c>
      <c r="C67" s="99">
        <v>5</v>
      </c>
    </row>
    <row r="68" spans="1:3">
      <c r="A68" s="99">
        <v>5.7009999999999996</v>
      </c>
      <c r="B68" s="99">
        <v>5</v>
      </c>
      <c r="C68" s="99">
        <v>5</v>
      </c>
    </row>
    <row r="69" spans="1:3">
      <c r="A69" s="99">
        <v>6.3259999999999996</v>
      </c>
      <c r="B69" s="99">
        <v>6</v>
      </c>
      <c r="C69" s="99">
        <v>6</v>
      </c>
    </row>
    <row r="70" spans="1:3">
      <c r="A70" s="99">
        <v>6.351</v>
      </c>
      <c r="B70" s="99">
        <v>6</v>
      </c>
      <c r="C70" s="99">
        <v>6</v>
      </c>
    </row>
    <row r="71" spans="1:3">
      <c r="A71" s="99">
        <v>6.351</v>
      </c>
      <c r="B71" s="99">
        <v>6</v>
      </c>
      <c r="C71" s="99">
        <v>6</v>
      </c>
    </row>
    <row r="72" spans="1:3">
      <c r="A72" s="99">
        <v>6.351</v>
      </c>
      <c r="B72" s="99">
        <v>6</v>
      </c>
      <c r="C72" s="99">
        <v>6</v>
      </c>
    </row>
    <row r="73" spans="1:3">
      <c r="A73" s="99">
        <v>6.37</v>
      </c>
      <c r="B73" s="99">
        <v>6</v>
      </c>
      <c r="C73" s="99">
        <v>6</v>
      </c>
    </row>
    <row r="74" spans="1:3">
      <c r="A74" s="99">
        <v>6.5419999999999998</v>
      </c>
      <c r="B74" s="99">
        <v>6</v>
      </c>
      <c r="C74" s="99">
        <v>6</v>
      </c>
    </row>
    <row r="75" spans="1:3">
      <c r="A75" s="99">
        <v>6.7969999999999997</v>
      </c>
      <c r="B75" s="99">
        <v>6</v>
      </c>
      <c r="C75" s="99">
        <v>6</v>
      </c>
    </row>
    <row r="76" spans="1:3">
      <c r="A76" s="99">
        <v>6.8079999999999998</v>
      </c>
      <c r="B76" s="99">
        <v>6</v>
      </c>
      <c r="C76" s="99">
        <v>6</v>
      </c>
    </row>
    <row r="77" spans="1:3">
      <c r="A77" s="99">
        <v>6.89</v>
      </c>
      <c r="B77" s="99">
        <v>6</v>
      </c>
      <c r="C77" s="99">
        <v>6</v>
      </c>
    </row>
    <row r="78" spans="1:3">
      <c r="A78" s="99">
        <v>7.3040000000000003</v>
      </c>
      <c r="B78" s="99">
        <v>7</v>
      </c>
      <c r="C78" s="99">
        <v>6</v>
      </c>
    </row>
    <row r="79" spans="1:3">
      <c r="A79" s="99">
        <v>7.3040000000000003</v>
      </c>
      <c r="B79" s="99">
        <v>7</v>
      </c>
      <c r="C79" s="99">
        <v>6</v>
      </c>
    </row>
    <row r="80" spans="1:3">
      <c r="A80" s="99">
        <v>7.351</v>
      </c>
      <c r="B80" s="99">
        <v>7</v>
      </c>
      <c r="C80" s="99">
        <v>6</v>
      </c>
    </row>
    <row r="81" spans="1:3">
      <c r="A81" s="99">
        <v>7.5419999999999998</v>
      </c>
      <c r="B81" s="99">
        <v>7</v>
      </c>
      <c r="C81" s="99">
        <v>6</v>
      </c>
    </row>
    <row r="82" spans="1:3">
      <c r="A82" s="99">
        <v>7.5419999999999998</v>
      </c>
      <c r="B82" s="99">
        <v>7</v>
      </c>
      <c r="C82" s="99">
        <v>6</v>
      </c>
    </row>
    <row r="83" spans="1:3">
      <c r="A83" s="99">
        <v>7.1210000000000004</v>
      </c>
      <c r="B83" s="99">
        <v>7</v>
      </c>
      <c r="C83" s="99">
        <v>7</v>
      </c>
    </row>
    <row r="84" spans="1:3">
      <c r="A84" s="99">
        <v>7.5419999999999998</v>
      </c>
      <c r="B84" s="99">
        <v>7</v>
      </c>
      <c r="C84" s="99">
        <v>7</v>
      </c>
    </row>
    <row r="85" spans="1:3">
      <c r="A85" s="99">
        <v>7.7009999999999996</v>
      </c>
      <c r="B85" s="99">
        <v>7</v>
      </c>
      <c r="C85" s="99">
        <v>7</v>
      </c>
    </row>
    <row r="86" spans="1:3">
      <c r="A86" s="99">
        <v>8.7010000000000005</v>
      </c>
      <c r="B86" s="99">
        <v>8</v>
      </c>
      <c r="C86" s="99">
        <v>6</v>
      </c>
    </row>
    <row r="87" spans="1:3">
      <c r="A87" s="99">
        <v>8.3209999999999997</v>
      </c>
      <c r="B87" s="99">
        <v>8</v>
      </c>
      <c r="C87" s="99">
        <v>7</v>
      </c>
    </row>
    <row r="88" spans="1:3">
      <c r="A88" s="99">
        <v>8.3510000000000009</v>
      </c>
      <c r="B88" s="99">
        <v>8</v>
      </c>
      <c r="C88" s="99">
        <v>7</v>
      </c>
    </row>
    <row r="89" spans="1:3">
      <c r="A89" s="99">
        <v>9.7010000000000005</v>
      </c>
      <c r="B89" s="99">
        <v>9</v>
      </c>
      <c r="C89" s="99">
        <v>6</v>
      </c>
    </row>
    <row r="90" spans="1:3">
      <c r="A90" s="99">
        <v>9.3970000000000002</v>
      </c>
      <c r="B90" s="99">
        <v>9</v>
      </c>
      <c r="C90" s="99">
        <v>9</v>
      </c>
    </row>
    <row r="91" spans="1:3">
      <c r="A91" s="99">
        <v>9.3970000000000002</v>
      </c>
      <c r="B91" s="99">
        <v>9</v>
      </c>
      <c r="C91" s="99">
        <v>9</v>
      </c>
    </row>
    <row r="92" spans="1:3">
      <c r="A92" s="99">
        <v>9.3970000000000002</v>
      </c>
      <c r="B92" s="99">
        <v>9</v>
      </c>
      <c r="C92" s="99">
        <v>9</v>
      </c>
    </row>
    <row r="93" spans="1:3">
      <c r="A93" s="99">
        <v>10.351000000000001</v>
      </c>
      <c r="B93" s="99">
        <v>10</v>
      </c>
      <c r="C93" s="99">
        <v>7</v>
      </c>
    </row>
    <row r="94" spans="1:3">
      <c r="A94" s="99">
        <v>10.353</v>
      </c>
      <c r="B94" s="99">
        <v>10</v>
      </c>
      <c r="C94" s="99">
        <v>9</v>
      </c>
    </row>
    <row r="95" spans="1:3">
      <c r="A95" s="99">
        <v>11.701000000000001</v>
      </c>
      <c r="B95" s="99">
        <v>11</v>
      </c>
      <c r="C95" s="99">
        <v>6</v>
      </c>
    </row>
    <row r="96" spans="1:3">
      <c r="A96" s="99">
        <v>11.808</v>
      </c>
      <c r="B96" s="99">
        <v>11</v>
      </c>
      <c r="C96" s="99">
        <v>7</v>
      </c>
    </row>
    <row r="97" spans="1:3">
      <c r="A97" s="99">
        <v>14.326000000000001</v>
      </c>
      <c r="B97" s="99">
        <v>14</v>
      </c>
      <c r="C97" s="99">
        <v>10</v>
      </c>
    </row>
    <row r="98" spans="1:3">
      <c r="A98" s="99">
        <v>15.308999999999999</v>
      </c>
      <c r="B98" s="99">
        <v>15</v>
      </c>
      <c r="C98" s="99">
        <v>12</v>
      </c>
    </row>
    <row r="99" spans="1:3">
      <c r="A99" s="99">
        <v>16.309000000000001</v>
      </c>
      <c r="B99" s="99">
        <v>16</v>
      </c>
      <c r="C99" s="99">
        <v>12</v>
      </c>
    </row>
    <row r="100" spans="1:3">
      <c r="A100" s="99">
        <v>16.326000000000001</v>
      </c>
      <c r="B100" s="99">
        <v>16</v>
      </c>
      <c r="C100" s="99">
        <v>12</v>
      </c>
    </row>
    <row r="101" spans="1:3">
      <c r="A101" s="99">
        <v>16.326000000000001</v>
      </c>
      <c r="B101" s="99">
        <v>16</v>
      </c>
      <c r="C101" s="99">
        <v>12</v>
      </c>
    </row>
    <row r="102" spans="1:3">
      <c r="A102" s="99">
        <v>16.309000000000001</v>
      </c>
      <c r="B102" s="99">
        <v>16</v>
      </c>
      <c r="C102" s="99">
        <v>13</v>
      </c>
    </row>
    <row r="103" spans="1:3">
      <c r="A103" s="99">
        <v>16.326000000000001</v>
      </c>
      <c r="B103" s="99">
        <v>16</v>
      </c>
      <c r="C103" s="99">
        <v>13</v>
      </c>
    </row>
    <row r="104" spans="1:3" ht="12" thickBot="1">
      <c r="A104" s="97">
        <v>17.309000000000001</v>
      </c>
      <c r="B104" s="97">
        <v>17</v>
      </c>
      <c r="C104" s="97">
        <v>13</v>
      </c>
    </row>
    <row r="105" spans="1:3">
      <c r="A105" s="98"/>
      <c r="B105" s="98" t="s">
        <v>326</v>
      </c>
      <c r="C105" s="98" t="s">
        <v>326</v>
      </c>
    </row>
    <row r="106" spans="1:3">
      <c r="A106" s="99"/>
      <c r="B106" s="99"/>
    </row>
  </sheetData>
  <sortState ref="A3:C104">
    <sortCondition ref="B3:B104"/>
    <sortCondition ref="C3:C104"/>
    <sortCondition ref="A3:A104"/>
  </sortState>
  <pageMargins left="0.39" right="0.48" top="0.75" bottom="0.75" header="0.3" footer="0.3"/>
  <pageSetup orientation="portrait" r:id="rId1"/>
  <ignoredErrors>
    <ignoredError sqref="F2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DATA</vt:lpstr>
      <vt:lpstr>AGE-0 START DATE</vt:lpstr>
      <vt:lpstr>SL&lt;&gt;TL</vt:lpstr>
      <vt:lpstr>AGE v SL by dr</vt:lpstr>
      <vt:lpstr>SEX v AGE-SL</vt:lpstr>
      <vt:lpstr>AGE 0</vt:lpstr>
      <vt:lpstr>LEN-WT</vt:lpstr>
      <vt:lpstr>OP v SC</vt:lpstr>
    </vt:vector>
  </TitlesOfParts>
  <Company>Roanoke College Information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Bob Jenkins</dc:creator>
  <cp:lastModifiedBy>Bob Jenkins</cp:lastModifiedBy>
  <cp:lastPrinted>2007-08-03T23:50:34Z</cp:lastPrinted>
  <dcterms:created xsi:type="dcterms:W3CDTF">2005-12-08T20:18:09Z</dcterms:created>
  <dcterms:modified xsi:type="dcterms:W3CDTF">2011-10-02T15:07:01Z</dcterms:modified>
</cp:coreProperties>
</file>